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2" activeTab="2"/>
  </bookViews>
  <sheets>
    <sheet name="Приложение 1 (доходы)" sheetId="3" r:id="rId1"/>
    <sheet name="Приложение 4 (2014 вед.)" sheetId="2" r:id="rId2"/>
    <sheet name="Приложение 5 (2015-16 вед)" sheetId="5" r:id="rId3"/>
    <sheet name="Приложение 6 (2014 функ)" sheetId="1" r:id="rId4"/>
    <sheet name="Приложение 7 (2015-16 функ)" sheetId="6" r:id="rId5"/>
    <sheet name="Приложение 8 (программы)" sheetId="8" r:id="rId6"/>
    <sheet name="Приложение 9 (источники)" sheetId="4" r:id="rId7"/>
  </sheets>
  <calcPr calcId="124519"/>
</workbook>
</file>

<file path=xl/calcChain.xml><?xml version="1.0" encoding="utf-8"?>
<calcChain xmlns="http://schemas.openxmlformats.org/spreadsheetml/2006/main">
  <c r="F20" i="5"/>
  <c r="D20"/>
  <c r="D12" i="4"/>
  <c r="C12"/>
  <c r="B12"/>
  <c r="G131" i="1"/>
  <c r="G189"/>
  <c r="I45" i="6"/>
  <c r="G45"/>
  <c r="I46"/>
  <c r="G46"/>
  <c r="G54"/>
  <c r="G265"/>
  <c r="G264"/>
  <c r="G263" s="1"/>
  <c r="G262" s="1"/>
  <c r="I260"/>
  <c r="G260"/>
  <c r="I255"/>
  <c r="G255"/>
  <c r="I140"/>
  <c r="I139"/>
  <c r="I137" s="1"/>
  <c r="I138" s="1"/>
  <c r="I135"/>
  <c r="I134"/>
  <c r="G135"/>
  <c r="G134"/>
  <c r="G140"/>
  <c r="G139"/>
  <c r="G137" s="1"/>
  <c r="G138" s="1"/>
  <c r="G174" i="1"/>
  <c r="G173" s="1"/>
  <c r="G179"/>
  <c r="G178" s="1"/>
  <c r="G177" s="1"/>
  <c r="G184"/>
  <c r="G183" s="1"/>
  <c r="G181" s="1"/>
  <c r="G118"/>
  <c r="G117" s="1"/>
  <c r="G123"/>
  <c r="G122" s="1"/>
  <c r="G88"/>
  <c r="G87" s="1"/>
  <c r="G86" s="1"/>
  <c r="G84"/>
  <c r="G83" s="1"/>
  <c r="G82" s="1"/>
  <c r="I299" i="6"/>
  <c r="G299"/>
  <c r="I294"/>
  <c r="G294"/>
  <c r="I147"/>
  <c r="G147"/>
  <c r="I54"/>
  <c r="G211" i="1"/>
  <c r="G206"/>
  <c r="G130"/>
  <c r="G43"/>
  <c r="D13" i="3"/>
  <c r="E13"/>
  <c r="C13"/>
  <c r="E25"/>
  <c r="D25"/>
  <c r="C25"/>
  <c r="E21"/>
  <c r="D21"/>
  <c r="C21"/>
  <c r="C15"/>
  <c r="E15"/>
  <c r="D15"/>
  <c r="G20" i="8"/>
  <c r="H20"/>
  <c r="F20"/>
  <c r="I273" i="6"/>
  <c r="G273"/>
  <c r="I89"/>
  <c r="G89"/>
  <c r="I85"/>
  <c r="G85"/>
  <c r="I77"/>
  <c r="I72"/>
  <c r="G72"/>
  <c r="I27"/>
  <c r="I26"/>
  <c r="G27"/>
  <c r="G26"/>
  <c r="G192" i="1"/>
  <c r="G75"/>
  <c r="G71"/>
  <c r="G64"/>
  <c r="G59"/>
  <c r="G27"/>
  <c r="G26"/>
  <c r="I297" i="6"/>
  <c r="I296"/>
  <c r="I58"/>
  <c r="D40" i="5"/>
  <c r="D39" s="1"/>
  <c r="G308" i="6"/>
  <c r="G307" s="1"/>
  <c r="G306" s="1"/>
  <c r="G305" s="1"/>
  <c r="G58"/>
  <c r="F21" i="5"/>
  <c r="G297" i="6"/>
  <c r="G296"/>
  <c r="G293"/>
  <c r="G272"/>
  <c r="J73"/>
  <c r="G75"/>
  <c r="G74" s="1"/>
  <c r="H74" s="1"/>
  <c r="J72"/>
  <c r="I53"/>
  <c r="I52"/>
  <c r="I71"/>
  <c r="I70" s="1"/>
  <c r="I75"/>
  <c r="I74"/>
  <c r="J74" s="1"/>
  <c r="I19"/>
  <c r="I18" s="1"/>
  <c r="I17" s="1"/>
  <c r="I16" s="1"/>
  <c r="I15" s="1"/>
  <c r="F11" i="5" s="1"/>
  <c r="I25" i="6"/>
  <c r="I24" s="1"/>
  <c r="I23" s="1"/>
  <c r="I22" s="1"/>
  <c r="I29"/>
  <c r="I28" s="1"/>
  <c r="I35"/>
  <c r="I34" s="1"/>
  <c r="I33" s="1"/>
  <c r="I39"/>
  <c r="I38"/>
  <c r="I37" s="1"/>
  <c r="I43"/>
  <c r="I42" s="1"/>
  <c r="I41" s="1"/>
  <c r="F13" i="5" s="1"/>
  <c r="I50" i="6"/>
  <c r="I49" s="1"/>
  <c r="I56"/>
  <c r="I55" s="1"/>
  <c r="I64"/>
  <c r="I63" s="1"/>
  <c r="I84"/>
  <c r="I83" s="1"/>
  <c r="J83" s="1"/>
  <c r="I87"/>
  <c r="I86"/>
  <c r="I92"/>
  <c r="I99"/>
  <c r="I98" s="1"/>
  <c r="I106"/>
  <c r="I105" s="1"/>
  <c r="I104" s="1"/>
  <c r="I103" s="1"/>
  <c r="I102" s="1"/>
  <c r="I111"/>
  <c r="I110"/>
  <c r="I109" s="1"/>
  <c r="I108" s="1"/>
  <c r="F22" i="5" s="1"/>
  <c r="I130" i="6"/>
  <c r="I146"/>
  <c r="I145"/>
  <c r="I144" s="1"/>
  <c r="I143" s="1"/>
  <c r="I142" s="1"/>
  <c r="F24" i="5" s="1"/>
  <c r="I151" i="6"/>
  <c r="I150"/>
  <c r="I149" s="1"/>
  <c r="I156"/>
  <c r="I155" s="1"/>
  <c r="I154" s="1"/>
  <c r="I153" s="1"/>
  <c r="I160"/>
  <c r="I159" s="1"/>
  <c r="I158" s="1"/>
  <c r="I169"/>
  <c r="I168"/>
  <c r="I167" s="1"/>
  <c r="I173"/>
  <c r="I172" s="1"/>
  <c r="I171" s="1"/>
  <c r="I178"/>
  <c r="I177"/>
  <c r="I180"/>
  <c r="I184"/>
  <c r="I183" s="1"/>
  <c r="I182" s="1"/>
  <c r="I188"/>
  <c r="I187"/>
  <c r="I165"/>
  <c r="I164"/>
  <c r="I193"/>
  <c r="I192"/>
  <c r="I196"/>
  <c r="I195"/>
  <c r="I200"/>
  <c r="I199"/>
  <c r="I202"/>
  <c r="I198"/>
  <c r="I207"/>
  <c r="I206"/>
  <c r="I205" s="1"/>
  <c r="I210"/>
  <c r="I209" s="1"/>
  <c r="I214"/>
  <c r="I213" s="1"/>
  <c r="I220"/>
  <c r="I219" s="1"/>
  <c r="I217"/>
  <c r="I216" s="1"/>
  <c r="I226"/>
  <c r="I225" s="1"/>
  <c r="I224"/>
  <c r="I223" s="1"/>
  <c r="I231"/>
  <c r="I230" s="1"/>
  <c r="I229"/>
  <c r="I235"/>
  <c r="I234"/>
  <c r="I233" s="1"/>
  <c r="I239"/>
  <c r="I238" s="1"/>
  <c r="I237"/>
  <c r="I245"/>
  <c r="I244" s="1"/>
  <c r="I250"/>
  <c r="I249" s="1"/>
  <c r="I272"/>
  <c r="I271"/>
  <c r="I276"/>
  <c r="I275"/>
  <c r="I280"/>
  <c r="I279"/>
  <c r="I286"/>
  <c r="I285"/>
  <c r="I293"/>
  <c r="I292"/>
  <c r="I301"/>
  <c r="I300"/>
  <c r="I309"/>
  <c r="I308"/>
  <c r="I307" s="1"/>
  <c r="I306" s="1"/>
  <c r="I305" s="1"/>
  <c r="I316"/>
  <c r="I315" s="1"/>
  <c r="I314" s="1"/>
  <c r="I313"/>
  <c r="I312" s="1"/>
  <c r="I311" s="1"/>
  <c r="I324"/>
  <c r="I322" s="1"/>
  <c r="I323"/>
  <c r="I321" s="1"/>
  <c r="I320"/>
  <c r="I319" s="1"/>
  <c r="I330"/>
  <c r="I329" s="1"/>
  <c r="I328"/>
  <c r="I327" s="1"/>
  <c r="I185"/>
  <c r="I124"/>
  <c r="I123"/>
  <c r="I122" s="1"/>
  <c r="I121"/>
  <c r="I120" s="1"/>
  <c r="I118"/>
  <c r="I117" s="1"/>
  <c r="I116"/>
  <c r="I115" s="1"/>
  <c r="I114" s="1"/>
  <c r="J93"/>
  <c r="J89"/>
  <c r="J88"/>
  <c r="J87"/>
  <c r="J85"/>
  <c r="J84"/>
  <c r="J77"/>
  <c r="J76"/>
  <c r="J75"/>
  <c r="J71"/>
  <c r="G71"/>
  <c r="G70" s="1"/>
  <c r="G19"/>
  <c r="G18"/>
  <c r="G17" s="1"/>
  <c r="G16" s="1"/>
  <c r="G15" s="1"/>
  <c r="G25"/>
  <c r="G24"/>
  <c r="G23" s="1"/>
  <c r="G22" s="1"/>
  <c r="G21" s="1"/>
  <c r="D12" i="5" s="1"/>
  <c r="G29" i="6"/>
  <c r="G28"/>
  <c r="G35"/>
  <c r="G34"/>
  <c r="G33" s="1"/>
  <c r="G39"/>
  <c r="G38" s="1"/>
  <c r="G37"/>
  <c r="G32" s="1"/>
  <c r="G31" s="1"/>
  <c r="G43"/>
  <c r="G42"/>
  <c r="G41" s="1"/>
  <c r="D13" i="5" s="1"/>
  <c r="G50" i="6"/>
  <c r="G49"/>
  <c r="G53"/>
  <c r="G52"/>
  <c r="G56"/>
  <c r="G55"/>
  <c r="G64"/>
  <c r="G63"/>
  <c r="G84"/>
  <c r="G83"/>
  <c r="H83" s="1"/>
  <c r="G87"/>
  <c r="G86"/>
  <c r="H86" s="1"/>
  <c r="G92"/>
  <c r="G99"/>
  <c r="G98"/>
  <c r="G106"/>
  <c r="G105"/>
  <c r="G104" s="1"/>
  <c r="G103" s="1"/>
  <c r="G102" s="1"/>
  <c r="G111"/>
  <c r="G110" s="1"/>
  <c r="G109" s="1"/>
  <c r="G108" s="1"/>
  <c r="D22" i="5" s="1"/>
  <c r="G130" i="6"/>
  <c r="G146"/>
  <c r="G145" s="1"/>
  <c r="G144" s="1"/>
  <c r="G143" s="1"/>
  <c r="G142" s="1"/>
  <c r="D24" i="5" s="1"/>
  <c r="G151" i="6"/>
  <c r="G150" s="1"/>
  <c r="G149"/>
  <c r="G156"/>
  <c r="G155"/>
  <c r="G154" s="1"/>
  <c r="G153" s="1"/>
  <c r="G148" s="1"/>
  <c r="G160"/>
  <c r="G159"/>
  <c r="G158" s="1"/>
  <c r="G169"/>
  <c r="G168" s="1"/>
  <c r="G167" s="1"/>
  <c r="G173"/>
  <c r="G172"/>
  <c r="G171" s="1"/>
  <c r="G178"/>
  <c r="G177" s="1"/>
  <c r="G176" s="1"/>
  <c r="G175" s="1"/>
  <c r="G180"/>
  <c r="G184"/>
  <c r="G183"/>
  <c r="G182" s="1"/>
  <c r="G188"/>
  <c r="G187" s="1"/>
  <c r="G165"/>
  <c r="G164" s="1"/>
  <c r="G193"/>
  <c r="G192" s="1"/>
  <c r="G196"/>
  <c r="G195" s="1"/>
  <c r="G200"/>
  <c r="G199" s="1"/>
  <c r="G202"/>
  <c r="G207"/>
  <c r="G206"/>
  <c r="G205" s="1"/>
  <c r="G210"/>
  <c r="G209" s="1"/>
  <c r="G214"/>
  <c r="G213" s="1"/>
  <c r="G220"/>
  <c r="G219" s="1"/>
  <c r="G217"/>
  <c r="G216" s="1"/>
  <c r="G226"/>
  <c r="G225" s="1"/>
  <c r="G224"/>
  <c r="G223" s="1"/>
  <c r="G231"/>
  <c r="G230" s="1"/>
  <c r="G229"/>
  <c r="G235"/>
  <c r="G234"/>
  <c r="G233" s="1"/>
  <c r="G239"/>
  <c r="G238" s="1"/>
  <c r="G237"/>
  <c r="G245"/>
  <c r="G244" s="1"/>
  <c r="G250"/>
  <c r="G249"/>
  <c r="G248" s="1"/>
  <c r="G271"/>
  <c r="G276"/>
  <c r="G275" s="1"/>
  <c r="G280"/>
  <c r="G279" s="1"/>
  <c r="G286"/>
  <c r="G285" s="1"/>
  <c r="G292"/>
  <c r="G301"/>
  <c r="G300"/>
  <c r="G316"/>
  <c r="G315"/>
  <c r="G324"/>
  <c r="G330"/>
  <c r="G329"/>
  <c r="G328" s="1"/>
  <c r="G327"/>
  <c r="G326" s="1"/>
  <c r="G185"/>
  <c r="G124"/>
  <c r="G123"/>
  <c r="G122" s="1"/>
  <c r="G121"/>
  <c r="G120" s="1"/>
  <c r="G118"/>
  <c r="G117" s="1"/>
  <c r="G116"/>
  <c r="G115" s="1"/>
  <c r="G114" s="1"/>
  <c r="H93"/>
  <c r="H89"/>
  <c r="H88"/>
  <c r="H87"/>
  <c r="H85"/>
  <c r="H84"/>
  <c r="H76"/>
  <c r="H72"/>
  <c r="H71"/>
  <c r="G191" i="1"/>
  <c r="G190" s="1"/>
  <c r="G198"/>
  <c r="G196" s="1"/>
  <c r="G154"/>
  <c r="G153"/>
  <c r="G152" s="1"/>
  <c r="G113"/>
  <c r="G112" s="1"/>
  <c r="G110" s="1"/>
  <c r="G107"/>
  <c r="G106" s="1"/>
  <c r="G94"/>
  <c r="G93" s="1"/>
  <c r="G62"/>
  <c r="G58"/>
  <c r="G57" s="1"/>
  <c r="H57" s="1"/>
  <c r="G19"/>
  <c r="G18" s="1"/>
  <c r="G17" s="1"/>
  <c r="G16" s="1"/>
  <c r="G15" s="1"/>
  <c r="G25"/>
  <c r="G24" s="1"/>
  <c r="G23" s="1"/>
  <c r="G22" s="1"/>
  <c r="G29"/>
  <c r="G28" s="1"/>
  <c r="G33"/>
  <c r="G32" s="1"/>
  <c r="G31" s="1"/>
  <c r="D14" i="2" s="1"/>
  <c r="G39" i="1"/>
  <c r="G38" s="1"/>
  <c r="G42"/>
  <c r="G41" s="1"/>
  <c r="G45"/>
  <c r="G44" s="1"/>
  <c r="G51"/>
  <c r="G50" s="1"/>
  <c r="G61"/>
  <c r="G70"/>
  <c r="G69" s="1"/>
  <c r="G74"/>
  <c r="G78"/>
  <c r="G101"/>
  <c r="G100" s="1"/>
  <c r="G99" s="1"/>
  <c r="G98" s="1"/>
  <c r="G97" s="1"/>
  <c r="G105"/>
  <c r="G104" s="1"/>
  <c r="G103" s="1"/>
  <c r="D23" i="2" s="1"/>
  <c r="G129" i="1"/>
  <c r="G128" s="1"/>
  <c r="G127" s="1"/>
  <c r="G126" s="1"/>
  <c r="G125" s="1"/>
  <c r="D25" i="2" s="1"/>
  <c r="G139" i="1"/>
  <c r="G138" s="1"/>
  <c r="G137" s="1"/>
  <c r="G136" s="1"/>
  <c r="G134"/>
  <c r="G133" s="1"/>
  <c r="G143"/>
  <c r="G142" s="1"/>
  <c r="G141" s="1"/>
  <c r="G148"/>
  <c r="G147" s="1"/>
  <c r="G150"/>
  <c r="G157"/>
  <c r="G156" s="1"/>
  <c r="G162"/>
  <c r="G161" s="1"/>
  <c r="G160" s="1"/>
  <c r="G159" s="1"/>
  <c r="G169"/>
  <c r="D31" i="2"/>
  <c r="G205" i="1"/>
  <c r="G204" s="1"/>
  <c r="G209"/>
  <c r="G208" s="1"/>
  <c r="G213"/>
  <c r="G212" s="1"/>
  <c r="G220"/>
  <c r="G219" s="1"/>
  <c r="G228"/>
  <c r="G227" s="1"/>
  <c r="G236"/>
  <c r="G235" s="1"/>
  <c r="G234" s="1"/>
  <c r="G242"/>
  <c r="G241" s="1"/>
  <c r="G240" s="1"/>
  <c r="G239" s="1"/>
  <c r="H65"/>
  <c r="H75"/>
  <c r="H71"/>
  <c r="H79"/>
  <c r="H64"/>
  <c r="H63"/>
  <c r="H62"/>
  <c r="H61"/>
  <c r="H59"/>
  <c r="H58"/>
  <c r="I91" i="6"/>
  <c r="J92"/>
  <c r="H70" i="1"/>
  <c r="H75" i="6"/>
  <c r="H77"/>
  <c r="E12" i="3"/>
  <c r="E11" s="1"/>
  <c r="E27"/>
  <c r="D11" i="4" s="1"/>
  <c r="D12" i="3"/>
  <c r="D11" s="1"/>
  <c r="D27"/>
  <c r="C11" i="4" s="1"/>
  <c r="C12" i="3"/>
  <c r="C11" s="1"/>
  <c r="C27"/>
  <c r="B11" i="4" s="1"/>
  <c r="G56" i="1"/>
  <c r="H56" s="1"/>
  <c r="I132" i="6"/>
  <c r="I133"/>
  <c r="G132"/>
  <c r="G133"/>
  <c r="G247"/>
  <c r="G129"/>
  <c r="G127" s="1"/>
  <c r="G126" s="1"/>
  <c r="G113" s="1"/>
  <c r="D23" i="5" s="1"/>
  <c r="G128" i="6"/>
  <c r="I129"/>
  <c r="I127"/>
  <c r="I126" s="1"/>
  <c r="I128"/>
  <c r="I254"/>
  <c r="I252" s="1"/>
  <c r="I253"/>
  <c r="I259"/>
  <c r="I257" s="1"/>
  <c r="I258"/>
  <c r="G96"/>
  <c r="G95" s="1"/>
  <c r="G94" s="1"/>
  <c r="D19" i="5" s="1"/>
  <c r="G97" i="6"/>
  <c r="I283"/>
  <c r="I282" s="1"/>
  <c r="I284"/>
  <c r="I61"/>
  <c r="I60" s="1"/>
  <c r="I62"/>
  <c r="G254"/>
  <c r="G252" s="1"/>
  <c r="G253"/>
  <c r="G259"/>
  <c r="G257" s="1"/>
  <c r="G258"/>
  <c r="I304"/>
  <c r="G111" i="1"/>
  <c r="G188"/>
  <c r="H69"/>
  <c r="G182"/>
  <c r="G168"/>
  <c r="G166" s="1"/>
  <c r="G167"/>
  <c r="G197"/>
  <c r="G195" s="1"/>
  <c r="G194" s="1"/>
  <c r="G176"/>
  <c r="I113" i="6"/>
  <c r="F23" i="5" s="1"/>
  <c r="G204" i="6"/>
  <c r="I176"/>
  <c r="I175" s="1"/>
  <c r="I163"/>
  <c r="F26" i="5" s="1"/>
  <c r="G304" i="6"/>
  <c r="G82"/>
  <c r="H82" s="1"/>
  <c r="G48"/>
  <c r="G270"/>
  <c r="G269"/>
  <c r="I228"/>
  <c r="I204"/>
  <c r="I291"/>
  <c r="I290"/>
  <c r="I289" s="1"/>
  <c r="G228"/>
  <c r="I32"/>
  <c r="I31" s="1"/>
  <c r="J86"/>
  <c r="I82"/>
  <c r="F40" i="5"/>
  <c r="F39" s="1"/>
  <c r="I326" i="6"/>
  <c r="F38" i="5"/>
  <c r="F37"/>
  <c r="I318" i="6"/>
  <c r="I303"/>
  <c r="F34" i="5"/>
  <c r="G303" i="6"/>
  <c r="D34" i="5"/>
  <c r="I148" i="6"/>
  <c r="I21"/>
  <c r="F12" i="5"/>
  <c r="G291" i="6"/>
  <c r="G290"/>
  <c r="G289" s="1"/>
  <c r="I48"/>
  <c r="I47"/>
  <c r="G47"/>
  <c r="F14" i="5"/>
  <c r="I101" i="6"/>
  <c r="J82"/>
  <c r="I69" l="1"/>
  <c r="J70"/>
  <c r="G69"/>
  <c r="H70"/>
  <c r="G92" i="1"/>
  <c r="G91"/>
  <c r="G90" s="1"/>
  <c r="G187"/>
  <c r="G186" s="1"/>
  <c r="G171"/>
  <c r="G165" s="1"/>
  <c r="G164" s="1"/>
  <c r="D30" i="2" s="1"/>
  <c r="G172" i="1"/>
  <c r="G146"/>
  <c r="G145" s="1"/>
  <c r="G132" s="1"/>
  <c r="D28" i="2" s="1"/>
  <c r="G55" i="1"/>
  <c r="H55" s="1"/>
  <c r="G49"/>
  <c r="G48"/>
  <c r="G47" s="1"/>
  <c r="I247" i="6"/>
  <c r="I248"/>
  <c r="I242"/>
  <c r="I241" s="1"/>
  <c r="I222" s="1"/>
  <c r="F28" i="5" s="1"/>
  <c r="I243" i="6"/>
  <c r="G243"/>
  <c r="G242"/>
  <c r="G241"/>
  <c r="G222" s="1"/>
  <c r="D28" i="5" s="1"/>
  <c r="G121" i="1"/>
  <c r="G120"/>
  <c r="G81"/>
  <c r="G80" s="1"/>
  <c r="D20" i="2" s="1"/>
  <c r="D13"/>
  <c r="G21" i="1"/>
  <c r="D12" i="2" s="1"/>
  <c r="G288" i="6"/>
  <c r="D33" i="5"/>
  <c r="D32" s="1"/>
  <c r="I288" i="6"/>
  <c r="F33" i="5"/>
  <c r="F32" s="1"/>
  <c r="G238" i="1"/>
  <c r="D42" i="2"/>
  <c r="D41" s="1"/>
  <c r="D22"/>
  <c r="D11"/>
  <c r="F36" i="5"/>
  <c r="F35" s="1"/>
  <c r="I310" i="6"/>
  <c r="F10" i="5"/>
  <c r="I14" i="6"/>
  <c r="G163"/>
  <c r="G101"/>
  <c r="D26" i="2"/>
  <c r="D11" i="5"/>
  <c r="G226" i="1"/>
  <c r="G225"/>
  <c r="G224" s="1"/>
  <c r="G223" s="1"/>
  <c r="G218"/>
  <c r="G217"/>
  <c r="G216" s="1"/>
  <c r="G77"/>
  <c r="H78"/>
  <c r="G283" i="6"/>
  <c r="G282" s="1"/>
  <c r="G268" s="1"/>
  <c r="G284"/>
  <c r="G91"/>
  <c r="H92"/>
  <c r="G203" i="1"/>
  <c r="G202" s="1"/>
  <c r="G201" s="1"/>
  <c r="G37"/>
  <c r="G36" s="1"/>
  <c r="G35" s="1"/>
  <c r="D15" i="2" s="1"/>
  <c r="I90" i="6"/>
  <c r="J90" s="1"/>
  <c r="J91"/>
  <c r="G73" i="1"/>
  <c r="H74"/>
  <c r="G322" i="6"/>
  <c r="G323"/>
  <c r="G321" s="1"/>
  <c r="G320" s="1"/>
  <c r="G319" s="1"/>
  <c r="G314"/>
  <c r="G313"/>
  <c r="G312" s="1"/>
  <c r="G311" s="1"/>
  <c r="G61"/>
  <c r="G60" s="1"/>
  <c r="D14" i="5" s="1"/>
  <c r="G62" i="6"/>
  <c r="I96"/>
  <c r="I95" s="1"/>
  <c r="I94" s="1"/>
  <c r="F19" i="5" s="1"/>
  <c r="I97" i="6"/>
  <c r="G116" i="1"/>
  <c r="G115"/>
  <c r="G109" s="1"/>
  <c r="G108" s="1"/>
  <c r="D24" i="2" s="1"/>
  <c r="G54" i="1"/>
  <c r="G233"/>
  <c r="G232" s="1"/>
  <c r="G231" s="1"/>
  <c r="G198" i="6"/>
  <c r="G191" s="1"/>
  <c r="G190" s="1"/>
  <c r="D27" i="5" s="1"/>
  <c r="I270" i="6"/>
  <c r="I269" s="1"/>
  <c r="I268" s="1"/>
  <c r="I191"/>
  <c r="I190" s="1"/>
  <c r="J69" l="1"/>
  <c r="I68"/>
  <c r="G68"/>
  <c r="H69"/>
  <c r="D33" i="2"/>
  <c r="D32" s="1"/>
  <c r="G96" i="1"/>
  <c r="G14"/>
  <c r="G267" i="6"/>
  <c r="D31" i="5"/>
  <c r="D30" s="1"/>
  <c r="D29" i="2"/>
  <c r="D27" s="1"/>
  <c r="D36" i="5"/>
  <c r="D35" s="1"/>
  <c r="G310" i="6"/>
  <c r="D38" i="5"/>
  <c r="D37" s="1"/>
  <c r="G318" i="6"/>
  <c r="D36" i="2"/>
  <c r="G215" i="1"/>
  <c r="G200" s="1"/>
  <c r="D38" i="2"/>
  <c r="D37" s="1"/>
  <c r="G222" i="1"/>
  <c r="G14" i="6"/>
  <c r="D10" i="2"/>
  <c r="D21"/>
  <c r="F27" i="5"/>
  <c r="F25" s="1"/>
  <c r="I162" i="6"/>
  <c r="H54" i="1"/>
  <c r="G53"/>
  <c r="H53" s="1"/>
  <c r="H244" s="1"/>
  <c r="D17" i="2"/>
  <c r="I267" i="6"/>
  <c r="F31" i="5"/>
  <c r="F30" s="1"/>
  <c r="G230" i="1"/>
  <c r="D40" i="2"/>
  <c r="D39" s="1"/>
  <c r="G72" i="1"/>
  <c r="H73"/>
  <c r="D35" i="2"/>
  <c r="D34" s="1"/>
  <c r="G90" i="6"/>
  <c r="H91"/>
  <c r="G76" i="1"/>
  <c r="H76" s="1"/>
  <c r="H77"/>
  <c r="D26" i="5"/>
  <c r="D25" s="1"/>
  <c r="G162" i="6"/>
  <c r="D10" i="5"/>
  <c r="I81" i="6"/>
  <c r="I67" l="1"/>
  <c r="J68"/>
  <c r="G67"/>
  <c r="H68"/>
  <c r="E17" i="2"/>
  <c r="E16" s="1"/>
  <c r="D16"/>
  <c r="J81" i="6"/>
  <c r="I80"/>
  <c r="G81"/>
  <c r="H90"/>
  <c r="H72" i="1"/>
  <c r="G68"/>
  <c r="F16" i="5" l="1"/>
  <c r="J67" i="6"/>
  <c r="I66"/>
  <c r="J66" s="1"/>
  <c r="D16" i="5"/>
  <c r="G66" i="6"/>
  <c r="H66" s="1"/>
  <c r="H67"/>
  <c r="H81"/>
  <c r="G80"/>
  <c r="G67" i="1"/>
  <c r="H68"/>
  <c r="I79" i="6"/>
  <c r="J80"/>
  <c r="J79" s="1"/>
  <c r="J78" s="1"/>
  <c r="J332" s="1"/>
  <c r="F15" i="5" l="1"/>
  <c r="G16"/>
  <c r="G15" s="1"/>
  <c r="E16"/>
  <c r="E15" s="1"/>
  <c r="D15"/>
  <c r="I78" i="6"/>
  <c r="I332" s="1"/>
  <c r="F18" i="5"/>
  <c r="G66" i="1"/>
  <c r="H67"/>
  <c r="H80" i="6"/>
  <c r="H79" s="1"/>
  <c r="H78" s="1"/>
  <c r="H332" s="1"/>
  <c r="G79"/>
  <c r="G65" i="1" l="1"/>
  <c r="G244" s="1"/>
  <c r="D19" i="2"/>
  <c r="G78" i="6"/>
  <c r="G332" s="1"/>
  <c r="D18" i="5"/>
  <c r="F17"/>
  <c r="F41" s="1"/>
  <c r="G18"/>
  <c r="G17" s="1"/>
  <c r="G41" s="1"/>
  <c r="E18" l="1"/>
  <c r="E17" s="1"/>
  <c r="E41" s="1"/>
  <c r="D17"/>
  <c r="D41" s="1"/>
  <c r="E19" i="2"/>
  <c r="E18" s="1"/>
  <c r="E43" s="1"/>
  <c r="D18"/>
  <c r="D43" s="1"/>
  <c r="B13" i="4" s="1"/>
</calcChain>
</file>

<file path=xl/sharedStrings.xml><?xml version="1.0" encoding="utf-8"?>
<sst xmlns="http://schemas.openxmlformats.org/spreadsheetml/2006/main" count="2526" uniqueCount="320">
  <si>
    <t>Приложение 1</t>
  </si>
  <si>
    <t>городское поселение Кондинское</t>
  </si>
  <si>
    <t>2014 год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</si>
  <si>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</si>
  <si>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</si>
  <si>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</si>
  <si>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</si>
  <si>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</si>
  <si>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</si>
  <si>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</si>
  <si>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</si>
  <si>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</si>
  <si>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</si>
  <si>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</si>
  <si>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</si>
  <si>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</si>
  <si>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</si>
  <si>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</si>
  <si>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</si>
  <si>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</si>
  <si>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</si>
  <si>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</si>
  <si>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</si>
  <si>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</si>
  <si>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</si>
  <si>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Прочие мероприятия по благоустройству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</si>
  <si>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</si>
  <si>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</si>
  <si>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</si>
  <si>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</si>
  <si>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</si>
  <si>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</si>
  <si>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</si>
  <si>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</si>
  <si>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</si>
  <si>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</si>
  <si>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</si>
  <si>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</si>
  <si>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 xml:space="preserve">муниципального образования городское поселение Кондинское </t>
  </si>
  <si>
    <t xml:space="preserve">в  ведомственной структуре расходов </t>
  </si>
  <si>
    <t>Вед</t>
  </si>
  <si>
    <t>ЦСР</t>
  </si>
  <si>
    <t>ВР</t>
  </si>
  <si>
    <t>Сумма на год (тыс. рублей)</t>
  </si>
  <si>
    <t>Высшее должностное лицо субъекта Российской Федерации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</si>
  <si>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</si>
  <si>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</si>
  <si>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</si>
  <si>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</si>
  <si>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</si>
  <si>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</si>
  <si>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</si>
  <si>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</si>
  <si>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</si>
  <si>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</si>
  <si>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</si>
  <si>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</si>
  <si>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</si>
  <si>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</si>
  <si>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Выполнение других обязательств государства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</si>
  <si>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</si>
  <si>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</si>
  <si>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Государственная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</si>
  <si>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</si>
  <si>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</si>
  <si>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</si>
  <si>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Программа «Содействие занятости населения на 2011-2013 годы»</t>
  </si>
  <si>
    <t>Отдельные мероприятия в области автомобильного транспорта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</si>
  <si>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</si>
  <si>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Дорожное хозяйство</t>
  </si>
  <si>
    <t>Содержание и управление дорожным хозяйством</t>
  </si>
  <si>
    <t>Ремонт и содержание федеральных автомобильных дорог</t>
  </si>
  <si>
    <t>Программа «Развитие транспортной системы Ханты-Мансийского автономного округа -Югры» на 2011-2013 годы и на период до 2015 года</t>
  </si>
  <si>
    <t>Подпрограмма «Автомобильные дороги»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</si>
  <si>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</si>
  <si>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</si>
  <si>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>Мероприятия в области жилищного хозяйства</t>
  </si>
  <si>
    <t>Программа «Наш дом» на 2011-2013 годы (ОБ)</t>
  </si>
  <si>
    <t xml:space="preserve">Коммунальное хозяйство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</si>
  <si>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</si>
  <si>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</si>
  <si>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</si>
  <si>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Субсидии</t>
  </si>
  <si>
    <t>Программа "Модернизация и реформирование жилищно-коммунального комплекса Ханты-Мансийского автономного округа - Югры на 2011-2013 годы"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</si>
  <si>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</si>
  <si>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</si>
  <si>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</si>
  <si>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</si>
  <si>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</si>
  <si>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</si>
  <si>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</si>
  <si>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</si>
  <si>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</si>
  <si>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</si>
  <si>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</si>
  <si>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</si>
  <si>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</si>
  <si>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</si>
  <si>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</si>
  <si>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</si>
  <si>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</si>
  <si>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</si>
  <si>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</si>
  <si>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0920300</t>
  </si>
  <si>
    <t>0013800</t>
  </si>
  <si>
    <t>650</t>
  </si>
  <si>
    <t>100</t>
  </si>
  <si>
    <t>Наименование видов источников внутреннего финансирования дефицита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</si>
  <si>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</si>
  <si>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</si>
  <si>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Всего источников внутреннего финансирования дефицита бюджета</t>
  </si>
  <si>
    <t>Источники внутреннего финансирования дефицита бюджета            муниципального образования городское поселение Кондинское</t>
  </si>
  <si>
    <t>500</t>
  </si>
  <si>
    <t>540</t>
  </si>
  <si>
    <t>6000400</t>
  </si>
  <si>
    <t>Организация и содержание мест захоронения</t>
  </si>
  <si>
    <t>200</t>
  </si>
  <si>
    <t>240</t>
  </si>
  <si>
    <t>244</t>
  </si>
  <si>
    <t>7950000</t>
  </si>
  <si>
    <t>7951200</t>
  </si>
  <si>
    <t>Программа "Наш дом" на 2011-2013 годы (РБ)</t>
  </si>
  <si>
    <t>800</t>
  </si>
  <si>
    <t>810</t>
  </si>
  <si>
    <t>7950103</t>
  </si>
  <si>
    <t>Программа "Развитие и модернизация систем коммунальной инфраструктуры Кондинского района на 2011-2013 годы" подпрограмма "Капитальный ремонт коммунального хозяйства"</t>
  </si>
  <si>
    <t>12</t>
  </si>
  <si>
    <t>7951500</t>
  </si>
  <si>
    <t>Программа «Энергосбережение и повышение энергетической эффективности на 2011-2015 годы и на перспективу до 2020 года» (ОБ)</t>
  </si>
  <si>
    <t>Программа «Энергосбережение и повышение энергетической эффективности на 2011-2015 годы и на перспективу до 2020 года» (БР)</t>
  </si>
  <si>
    <t>7950702</t>
  </si>
  <si>
    <t>Программа «Централизованное электроснабжение населенных пунктов Ханты-Мансийского автономного округа – Югры» на 2011-2013 годы и на перспективу до 2015 года (БР)</t>
  </si>
  <si>
    <t>Программа «Централизованное электроснабжение населенных пунктов Ханты-Мансийского автономного округа – Югры» на 2011-2013 годы и на перспективу до 2015 года (ОБ)</t>
  </si>
  <si>
    <t>243</t>
  </si>
  <si>
    <t xml:space="preserve">Благоустройство дворовых территорий по программе «Наш дом» на 2011-2013 годы (ОБ) </t>
  </si>
  <si>
    <t>Программа "Энергосбережение и повышение энергетической эффективности на период до 2020 года"</t>
  </si>
  <si>
    <t>0923400</t>
  </si>
  <si>
    <t>521</t>
  </si>
  <si>
    <t>7950104</t>
  </si>
  <si>
    <t>Программа «Развитие и модернизация систем коммунальной инфраструктуры Кондинского района на 2011-2013 годы» подпрограмма «Реконструкция и модернизация сетей теплоснабжения для подготовки к осенне-зимнему периоду»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</si>
  <si>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</si>
  <si>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</si>
  <si>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</si>
  <si>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 xml:space="preserve"> 2015 год (тыс. рублей)</t>
  </si>
  <si>
    <t>Обеспечение проведения выборов и референдумов</t>
  </si>
  <si>
    <t>Проведение выборов и референдумов</t>
  </si>
  <si>
    <t>0200000</t>
  </si>
  <si>
    <t>0200002</t>
  </si>
  <si>
    <t>Проведение выборов в представительные органы муниципального образования</t>
  </si>
  <si>
    <t>0200003</t>
  </si>
  <si>
    <t xml:space="preserve">Проведение выборов главы муниципального образования </t>
  </si>
  <si>
    <t>13</t>
  </si>
  <si>
    <t>Целевые программы муниципальных образований</t>
  </si>
  <si>
    <t>020003</t>
  </si>
  <si>
    <t>122</t>
  </si>
  <si>
    <t>14</t>
  </si>
  <si>
    <t>Условно утвержденные расходы</t>
  </si>
  <si>
    <t>Наименование показателя</t>
  </si>
  <si>
    <t>Код дохода по КД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</si>
  <si>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</si>
  <si>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</si>
  <si>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</si>
  <si>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</si>
  <si>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</si>
  <si>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</si>
  <si>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>Доходная часть бюджета муниципального образования городское поселение Кондинское на 2014 год и на плановый период 2015 и 2016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</si>
  <si>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2014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</si>
  <si>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на 2015-2016 годы</t>
  </si>
  <si>
    <t xml:space="preserve"> 2016 год (тыс. рублей)</t>
  </si>
  <si>
    <t>на 2015-2016 годы</t>
  </si>
  <si>
    <t>на 2014 год</t>
  </si>
  <si>
    <t>Приложение 6</t>
  </si>
  <si>
    <t>Приложение 7</t>
  </si>
  <si>
    <t>Приложение 8</t>
  </si>
  <si>
    <t>на 2014 год и плановый период 2015-2016 годов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</si>
  <si>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</si>
  <si>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</si>
  <si>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</si>
  <si>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</si>
  <si>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</si>
  <si>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 xml:space="preserve"> 2014 год (тыс. рублей)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</si>
  <si>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</si>
  <si>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</si>
  <si>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</si>
  <si>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</si>
  <si>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</si>
  <si>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</si>
  <si>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Дотация на выравнивание бюджетной обеспеченности поселений</t>
  </si>
  <si>
    <t>000 2 02 02000 00 0000 151</t>
  </si>
  <si>
    <t>000 2 02 02109 10 0000 151</t>
  </si>
  <si>
    <t>000 2 02 02141 10 0000 151</t>
  </si>
  <si>
    <t>000 2 02 02999 10 0000 151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</si>
  <si>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</si>
  <si>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</si>
  <si>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</si>
  <si>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Субвенции на осуществление полномочий по государственной регистрации актов гражданского состояния</t>
  </si>
  <si>
    <t>000 2 02 03015 10 0000 151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</si>
  <si>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</si>
  <si>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000 2 02 03024 10 0000 151</t>
  </si>
  <si>
    <t>Прочие субвенции бюджетам поселений</t>
  </si>
  <si>
    <t>000 2 02 04000 00 0000 151</t>
  </si>
  <si>
    <t>000 2 02 04999 10 0000 151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</si>
  <si>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</si>
  <si>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</si>
  <si>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</si>
  <si>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</si>
  <si>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</si>
  <si>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</si>
  <si>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</si>
  <si>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9</t>
    </r>
  </si>
  <si>
    <t>Дотации местным бюджетам на поддержку мер по обеспечению сбалансированности бюджетов</t>
  </si>
  <si>
    <t>000 2 02 01003 10 0000 151</t>
  </si>
  <si>
    <t>6000203</t>
  </si>
  <si>
    <t>6000204</t>
  </si>
  <si>
    <t>6000705</t>
  </si>
  <si>
    <t>6000240</t>
  </si>
  <si>
    <t>6005118</t>
  </si>
  <si>
    <t>6005119</t>
  </si>
  <si>
    <t>6005519</t>
  </si>
  <si>
    <t>6000303</t>
  </si>
  <si>
    <t>6000352</t>
  </si>
  <si>
    <t>6000351</t>
  </si>
  <si>
    <t>6000059</t>
  </si>
  <si>
    <t>Функционирование высшего должностного лица субъекта Российской 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</si>
  <si>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</si>
  <si>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</si>
  <si>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</si>
  <si>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</si>
  <si>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</si>
  <si>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</si>
  <si>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</si>
  <si>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</si>
  <si>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</si>
  <si>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</si>
  <si>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</si>
  <si>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</si>
  <si>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</si>
  <si>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</si>
  <si>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</si>
  <si>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</si>
  <si>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</si>
  <si>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</si>
  <si>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</si>
  <si>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</si>
  <si>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0327403</t>
  </si>
  <si>
    <t xml:space="preserve">Подпрограмма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</si>
  <si>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0337419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</si>
  <si>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</si>
  <si>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</si>
  <si>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</si>
  <si>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</si>
  <si>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</si>
  <si>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</si>
  <si>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</si>
  <si>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</si>
  <si>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</si>
  <si>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</si>
  <si>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</si>
  <si>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</si>
  <si>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</si>
  <si>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</si>
  <si>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0620059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</si>
  <si>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</si>
  <si>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</si>
  <si>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</si>
  <si>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</si>
  <si>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</si>
  <si>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0110240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</si>
  <si>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</si>
  <si>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0120022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</si>
  <si>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</si>
  <si>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</si>
  <si>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</si>
  <si>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</si>
  <si>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</si>
  <si>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Подготовка и проведение мероприятий к юбилейным датам (бюджет автономного округа)</t>
  </si>
  <si>
    <t>6005402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</si>
  <si>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</si>
  <si>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</si>
  <si>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</si>
  <si>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</si>
  <si>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</si>
  <si>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</si>
  <si>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</si>
  <si>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</si>
  <si>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0320000</t>
  </si>
  <si>
    <t xml:space="preserve">Прочие мероприятия в рамках подпрограммы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</si>
  <si>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0330000</t>
  </si>
  <si>
    <t>Мероприятия в сфере средств массовой информации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</si>
  <si>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</si>
  <si>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</si>
  <si>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</si>
  <si>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</si>
  <si>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</si>
  <si>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0540000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</si>
  <si>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</si>
  <si>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0550000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</si>
  <si>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</si>
  <si>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0620000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</si>
  <si>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</si>
  <si>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0610000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</si>
  <si>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</si>
  <si>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0120000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</si>
  <si>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</si>
  <si>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0630000</t>
  </si>
  <si>
    <t>Перечень муниципальных программ,  реализуемых в муниципальном образовании  городское поселение Кондинское на 2014 год  и на плановый период 2015 и 2016 годов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</si>
  <si>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</si>
  <si>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</si>
  <si>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</si>
  <si>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</si>
  <si>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</si>
  <si>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годы" </t>
  </si>
  <si>
    <t>Муниципальная программа "Благоустройство муниципального образования городского поселения Кондинское" на 2013-2015 годы</t>
  </si>
  <si>
    <t>Муниципальная программа "Управление муниципальным имуществом в городском поселении Кондинское на 2014-2016 годы"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</si>
  <si>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годы"</t>
  </si>
  <si>
    <t>к  решению Совета депутатов</t>
  </si>
  <si>
    <t>от 30 декабря 2013 года № 20</t>
  </si>
  <si>
    <t>к решению Совета депутатов</t>
  </si>
  <si>
    <t xml:space="preserve">Подпрограмма "Ремонт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</si>
  <si>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 xml:space="preserve">Прочие мероприятия в рамках подпрограммы "Ремонт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</si>
</sst>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wrapText="1"/>
    </xf>
    <xf numFmtId="49" fontId="1" fillId="0" borderId="6" xfId="0" applyNumberFormat="1" applyFont="1" applyBorder="1" applyAlignment="1">
      <alignment horizontal="center" wrapText="1"/>
    </xf>
    <xf numFmtId="49" fontId="1" fillId="4" borderId="6" xfId="0" applyNumberFormat="1" applyFont="1" applyFill="1" applyBorder="1" applyAlignment="1">
      <alignment horizontal="center" wrapText="1"/>
    </xf>
    <xf numFmtId="0" fontId="10" fillId="0" borderId="1" xfId="0" applyFont="1" applyBorder="1"/>
    <xf numFmtId="49" fontId="1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0" fillId="5" borderId="1" xfId="0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13" fillId="0" borderId="0" xfId="0" applyFont="1"/>
    <xf numFmtId="0" fontId="15" fillId="5" borderId="9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5" fillId="0" borderId="9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3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B5" sqref="B5:E5"/>
    </sheetView>
  </sheetViews>
  <sheetFormatPr defaultRowHeight="12.75"/>
  <cols>
    <col min="1" max="1" width="51.5703125" customWidth="1"/>
    <col min="2" max="2" width="23.7109375" bestFit="1" customWidth="1"/>
    <col min="3" max="3" width="11.7109375" style="75" customWidth="1"/>
    <col min="4" max="4" width="11.5703125" style="75" customWidth="1"/>
    <col min="5" max="5" width="9.140625" style="75" customWidth="1"/>
  </cols>
  <sheetData>
    <row r="1" spans="1:5" ht="15.75" customHeight="1">
      <c r="A1" s="2"/>
      <c r="B1" s="124" t="s">
        <v>0</v>
      </c>
      <c r="C1" s="124"/>
      <c r="D1" s="124"/>
      <c r="E1" s="124"/>
    </row>
    <row r="2" spans="1:5" ht="15.75" customHeight="1">
      <c r="A2" s="3"/>
      <c r="B2" s="124" t="s">
        <v>315</v>
      </c>
      <c r="C2" s="124"/>
      <c r="D2" s="124"/>
      <c r="E2" s="124"/>
    </row>
    <row r="3" spans="1:5" ht="15.75" customHeight="1">
      <c r="A3" s="3"/>
      <c r="B3" s="124" t="s">
        <v>92</v>
      </c>
      <c r="C3" s="124"/>
      <c r="D3" s="124"/>
      <c r="E3" s="124"/>
    </row>
    <row r="4" spans="1:5" ht="15.75" customHeight="1">
      <c r="A4" s="3"/>
      <c r="B4" s="124" t="s">
        <v>1</v>
      </c>
      <c r="C4" s="124"/>
      <c r="D4" s="124"/>
      <c r="E4" s="124"/>
    </row>
    <row r="5" spans="1:5" ht="15.75" customHeight="1">
      <c r="A5" s="3"/>
      <c r="B5" s="124" t="s">
        <v>316</v>
      </c>
      <c r="C5" s="124"/>
      <c r="D5" s="124"/>
      <c r="E5" s="124"/>
    </row>
    <row r="6" spans="1:5" ht="15.75">
      <c r="A6" s="3"/>
      <c r="B6" s="3"/>
      <c r="C6" s="87"/>
      <c r="D6" s="87"/>
      <c r="E6" s="88"/>
    </row>
    <row r="7" spans="1:5" ht="32.25" customHeight="1">
      <c r="A7" s="125" t="s">
        <v>165</v>
      </c>
      <c r="B7" s="125"/>
      <c r="C7" s="125"/>
      <c r="D7" s="125"/>
      <c r="E7" s="125"/>
    </row>
    <row r="9" spans="1:5">
      <c r="A9" s="90" t="s">
        <v>157</v>
      </c>
      <c r="B9" s="91" t="s">
        <v>158</v>
      </c>
      <c r="C9" s="89" t="s">
        <v>2</v>
      </c>
      <c r="D9" s="89" t="s">
        <v>142</v>
      </c>
      <c r="E9" s="89" t="s">
        <v>164</v>
      </c>
    </row>
    <row r="10" spans="1:5">
      <c r="A10" s="76" t="s">
        <v>159</v>
      </c>
      <c r="B10" s="8" t="s">
        <v>182</v>
      </c>
      <c r="C10" s="10">
        <v>9005.1</v>
      </c>
      <c r="D10" s="10">
        <v>9322.2000000000007</v>
      </c>
      <c r="E10" s="10">
        <v>9666.2999999999993</v>
      </c>
    </row>
    <row r="11" spans="1:5">
      <c r="A11" s="76" t="s">
        <v>160</v>
      </c>
      <c r="B11" s="8" t="s">
        <v>183</v>
      </c>
      <c r="C11" s="10">
        <f>C12</f>
        <v>27499.599999999999</v>
      </c>
      <c r="D11" s="10">
        <f>D12</f>
        <v>29927.1</v>
      </c>
      <c r="E11" s="10">
        <f>E12</f>
        <v>30015.4</v>
      </c>
    </row>
    <row r="12" spans="1:5" ht="26.25" customHeight="1">
      <c r="A12" s="76" t="s">
        <v>161</v>
      </c>
      <c r="B12" s="8" t="s">
        <v>184</v>
      </c>
      <c r="C12" s="10">
        <f>C13+C15+C21+C25</f>
        <v>27499.599999999999</v>
      </c>
      <c r="D12" s="10">
        <f>D13+D15+D21+D25</f>
        <v>29927.1</v>
      </c>
      <c r="E12" s="10">
        <f>E13+E15+E21+E25</f>
        <v>30015.4</v>
      </c>
    </row>
    <row r="13" spans="1:5" ht="25.5">
      <c r="A13" s="107" t="s">
        <v>162</v>
      </c>
      <c r="B13" s="8" t="s">
        <v>185</v>
      </c>
      <c r="C13" s="11">
        <f>C14+C20</f>
        <v>26521.399999999998</v>
      </c>
      <c r="D13" s="11">
        <f>D14+D20</f>
        <v>27704.1</v>
      </c>
      <c r="E13" s="11">
        <f>E14+E20</f>
        <v>29092.400000000001</v>
      </c>
    </row>
    <row r="14" spans="1:5" ht="25.5">
      <c r="A14" s="108" t="s">
        <v>187</v>
      </c>
      <c r="B14" s="8" t="s">
        <v>186</v>
      </c>
      <c r="C14" s="10">
        <v>25668.3</v>
      </c>
      <c r="D14" s="10">
        <v>26329.1</v>
      </c>
      <c r="E14" s="10">
        <v>27367.5</v>
      </c>
    </row>
    <row r="15" spans="1:5" ht="25.5" hidden="1">
      <c r="A15" s="108" t="s">
        <v>187</v>
      </c>
      <c r="B15" s="8" t="s">
        <v>188</v>
      </c>
      <c r="C15" s="11">
        <f>C16+C17+C18+C19</f>
        <v>0</v>
      </c>
      <c r="D15" s="11">
        <f>D16+D17+D18+D19</f>
        <v>0</v>
      </c>
      <c r="E15" s="11">
        <f>E16+E17+E18+E19</f>
        <v>0</v>
      </c>
    </row>
    <row r="16" spans="1:5" ht="25.5" hidden="1">
      <c r="A16" s="108" t="s">
        <v>187</v>
      </c>
      <c r="B16" s="8" t="s">
        <v>189</v>
      </c>
      <c r="C16" s="10"/>
      <c r="D16" s="10"/>
      <c r="E16" s="10"/>
    </row>
    <row r="17" spans="1:5" ht="25.5" hidden="1">
      <c r="A17" s="108" t="s">
        <v>187</v>
      </c>
      <c r="B17" s="8" t="s">
        <v>190</v>
      </c>
      <c r="C17" s="10"/>
      <c r="D17" s="10"/>
      <c r="E17" s="10"/>
    </row>
    <row r="18" spans="1:5" ht="25.5" hidden="1">
      <c r="A18" s="108" t="s">
        <v>187</v>
      </c>
      <c r="B18" s="8" t="s">
        <v>191</v>
      </c>
      <c r="C18" s="10"/>
      <c r="D18" s="10"/>
      <c r="E18" s="10"/>
    </row>
    <row r="19" spans="1:5" ht="25.5" hidden="1">
      <c r="A19" s="108" t="s">
        <v>187</v>
      </c>
      <c r="B19" s="8" t="s">
        <v>191</v>
      </c>
      <c r="C19" s="10"/>
      <c r="D19" s="10"/>
      <c r="E19" s="10"/>
    </row>
    <row r="20" spans="1:5" ht="25.5">
      <c r="A20" s="108" t="s">
        <v>210</v>
      </c>
      <c r="B20" s="8" t="s">
        <v>211</v>
      </c>
      <c r="C20" s="10">
        <v>853.1</v>
      </c>
      <c r="D20" s="10">
        <v>1375</v>
      </c>
      <c r="E20" s="10">
        <v>1724.9</v>
      </c>
    </row>
    <row r="21" spans="1:5" ht="25.5">
      <c r="A21" s="107" t="s">
        <v>193</v>
      </c>
      <c r="B21" s="8" t="s">
        <v>192</v>
      </c>
      <c r="C21" s="11">
        <f>C22+C23+C24</f>
        <v>923</v>
      </c>
      <c r="D21" s="11">
        <f>D22+D23</f>
        <v>923</v>
      </c>
      <c r="E21" s="11">
        <f>E22+E23</f>
        <v>923</v>
      </c>
    </row>
    <row r="22" spans="1:5" ht="25.5">
      <c r="A22" s="108" t="s">
        <v>195</v>
      </c>
      <c r="B22" s="8" t="s">
        <v>194</v>
      </c>
      <c r="C22" s="10">
        <v>135</v>
      </c>
      <c r="D22" s="10">
        <v>135</v>
      </c>
      <c r="E22" s="10">
        <v>135</v>
      </c>
    </row>
    <row r="23" spans="1:5" ht="38.25">
      <c r="A23" s="108" t="s">
        <v>197</v>
      </c>
      <c r="B23" s="8" t="s">
        <v>196</v>
      </c>
      <c r="C23" s="10">
        <v>788</v>
      </c>
      <c r="D23" s="10">
        <v>788</v>
      </c>
      <c r="E23" s="10">
        <v>788</v>
      </c>
    </row>
    <row r="24" spans="1:5" hidden="1">
      <c r="A24" s="108" t="s">
        <v>199</v>
      </c>
      <c r="B24" s="8" t="s">
        <v>198</v>
      </c>
      <c r="C24" s="10"/>
      <c r="D24" s="10"/>
      <c r="E24" s="10"/>
    </row>
    <row r="25" spans="1:5">
      <c r="A25" s="109" t="s">
        <v>56</v>
      </c>
      <c r="B25" s="8" t="s">
        <v>200</v>
      </c>
      <c r="C25" s="11">
        <f>C26</f>
        <v>55.2</v>
      </c>
      <c r="D25" s="11">
        <f>D26</f>
        <v>1300</v>
      </c>
      <c r="E25" s="11">
        <f>E26</f>
        <v>0</v>
      </c>
    </row>
    <row r="26" spans="1:5" ht="25.5">
      <c r="A26" s="76" t="s">
        <v>163</v>
      </c>
      <c r="B26" s="8" t="s">
        <v>201</v>
      </c>
      <c r="C26" s="10">
        <v>55.2</v>
      </c>
      <c r="D26" s="10">
        <v>1300</v>
      </c>
      <c r="E26" s="10"/>
    </row>
    <row r="27" spans="1:5">
      <c r="A27" s="111" t="s">
        <v>202</v>
      </c>
      <c r="B27" s="110"/>
      <c r="C27" s="11">
        <f>C10+C11</f>
        <v>36504.699999999997</v>
      </c>
      <c r="D27" s="11">
        <f>D10+D11</f>
        <v>39249.300000000003</v>
      </c>
      <c r="E27" s="11">
        <f>E10+E11</f>
        <v>39681.699999999997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opLeftCell="A23" workbookViewId="0">
      <selection activeCell="D11" sqref="D11:D1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24" t="s">
        <v>203</v>
      </c>
      <c r="D1" s="124"/>
      <c r="E1" s="124"/>
    </row>
    <row r="2" spans="1:6" ht="15.75">
      <c r="A2" s="2"/>
      <c r="B2" s="2"/>
      <c r="C2" s="124" t="s">
        <v>317</v>
      </c>
      <c r="D2" s="124"/>
      <c r="E2" s="124"/>
      <c r="F2" s="1"/>
    </row>
    <row r="3" spans="1:6" ht="15.75">
      <c r="A3" s="2"/>
      <c r="B3" s="2"/>
      <c r="C3" s="124" t="s">
        <v>92</v>
      </c>
      <c r="D3" s="124"/>
      <c r="E3" s="124"/>
      <c r="F3" s="1"/>
    </row>
    <row r="4" spans="1:6" ht="15.75">
      <c r="A4" s="2"/>
      <c r="B4" s="2"/>
      <c r="C4" s="124" t="s">
        <v>1</v>
      </c>
      <c r="D4" s="124"/>
      <c r="E4" s="124"/>
      <c r="F4" s="1"/>
    </row>
    <row r="5" spans="1:6" ht="15.75">
      <c r="A5" s="2"/>
      <c r="B5" s="2"/>
      <c r="C5" s="124" t="s">
        <v>316</v>
      </c>
      <c r="D5" s="124"/>
      <c r="E5" s="124"/>
      <c r="F5" s="1"/>
    </row>
    <row r="6" spans="1:6" ht="15.75">
      <c r="A6" s="126"/>
      <c r="B6" s="126"/>
      <c r="C6" s="126"/>
      <c r="D6" s="126"/>
      <c r="E6" s="126"/>
      <c r="F6" s="127"/>
    </row>
    <row r="7" spans="1:6" ht="47.25" customHeight="1">
      <c r="A7" s="128" t="s">
        <v>166</v>
      </c>
      <c r="B7" s="128"/>
      <c r="C7" s="128"/>
      <c r="D7" s="128"/>
      <c r="E7" s="128"/>
      <c r="F7" s="127"/>
    </row>
    <row r="8" spans="1:6" ht="40.5" customHeight="1">
      <c r="A8" s="58" t="s">
        <v>3</v>
      </c>
      <c r="B8" s="59" t="s">
        <v>4</v>
      </c>
      <c r="C8" s="59" t="s">
        <v>5</v>
      </c>
      <c r="D8" s="59" t="s">
        <v>180</v>
      </c>
      <c r="E8" s="60" t="s">
        <v>6</v>
      </c>
      <c r="F8" s="1"/>
    </row>
    <row r="9" spans="1:6" ht="15.75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"/>
    </row>
    <row r="10" spans="1:6" ht="16.5" customHeight="1">
      <c r="A10" s="14" t="s">
        <v>7</v>
      </c>
      <c r="B10" s="15" t="s">
        <v>93</v>
      </c>
      <c r="C10" s="15"/>
      <c r="D10" s="16" t="e">
        <f>D11+D12+D13+D14+D15</f>
        <v>#REF!</v>
      </c>
      <c r="E10" s="17"/>
      <c r="F10" s="1"/>
    </row>
    <row r="11" spans="1:6" ht="39.75" customHeight="1">
      <c r="A11" s="6" t="s">
        <v>8</v>
      </c>
      <c r="B11" s="13" t="s">
        <v>93</v>
      </c>
      <c r="C11" s="13" t="s">
        <v>94</v>
      </c>
      <c r="D11" s="10">
        <f>'Приложение 6 (2014 функ)'!G15</f>
        <v>1550</v>
      </c>
      <c r="E11" s="7"/>
      <c r="F11" s="1"/>
    </row>
    <row r="12" spans="1:6" ht="53.25" customHeight="1">
      <c r="A12" s="6" t="s">
        <v>204</v>
      </c>
      <c r="B12" s="13" t="s">
        <v>93</v>
      </c>
      <c r="C12" s="13" t="s">
        <v>95</v>
      </c>
      <c r="D12" s="10">
        <f>'Приложение 6 (2014 функ)'!G21</f>
        <v>11379.6</v>
      </c>
      <c r="E12" s="7"/>
      <c r="F12" s="1"/>
    </row>
    <row r="13" spans="1:6" ht="16.5" hidden="1" customHeight="1">
      <c r="A13" s="76" t="s">
        <v>144</v>
      </c>
      <c r="B13" s="13" t="s">
        <v>93</v>
      </c>
      <c r="C13" s="13" t="s">
        <v>100</v>
      </c>
      <c r="D13" s="10" t="e">
        <f>'Приложение 6 (2014 функ)'!#REF!</f>
        <v>#REF!</v>
      </c>
      <c r="E13" s="7"/>
      <c r="F13" s="1"/>
    </row>
    <row r="14" spans="1:6" ht="16.5" customHeight="1">
      <c r="A14" s="6" t="s">
        <v>9</v>
      </c>
      <c r="B14" s="13" t="s">
        <v>93</v>
      </c>
      <c r="C14" s="13">
        <v>11</v>
      </c>
      <c r="D14" s="10">
        <f>'Приложение 6 (2014 функ)'!G31</f>
        <v>220</v>
      </c>
      <c r="E14" s="7"/>
      <c r="F14" s="1"/>
    </row>
    <row r="15" spans="1:6" ht="16.5" customHeight="1">
      <c r="A15" s="6" t="s">
        <v>10</v>
      </c>
      <c r="B15" s="13" t="s">
        <v>93</v>
      </c>
      <c r="C15" s="13">
        <v>13</v>
      </c>
      <c r="D15" s="10">
        <f>'Приложение 6 (2014 функ)'!G35</f>
        <v>2104.6</v>
      </c>
      <c r="E15" s="7"/>
      <c r="F15" s="1"/>
    </row>
    <row r="16" spans="1:6" ht="16.5" customHeight="1">
      <c r="A16" s="14" t="s">
        <v>11</v>
      </c>
      <c r="B16" s="15" t="s">
        <v>94</v>
      </c>
      <c r="C16" s="15"/>
      <c r="D16" s="16">
        <f>D17</f>
        <v>788</v>
      </c>
      <c r="E16" s="16">
        <f>E17</f>
        <v>788</v>
      </c>
      <c r="F16" s="1"/>
    </row>
    <row r="17" spans="1:6" ht="16.5" customHeight="1">
      <c r="A17" s="6" t="s">
        <v>12</v>
      </c>
      <c r="B17" s="13" t="s">
        <v>94</v>
      </c>
      <c r="C17" s="13" t="s">
        <v>96</v>
      </c>
      <c r="D17" s="10">
        <f>'Приложение 6 (2014 функ)'!G54</f>
        <v>788</v>
      </c>
      <c r="E17" s="10">
        <f>D17</f>
        <v>788</v>
      </c>
      <c r="F17" s="1"/>
    </row>
    <row r="18" spans="1:6" ht="30.75" customHeight="1">
      <c r="A18" s="14" t="s">
        <v>13</v>
      </c>
      <c r="B18" s="15" t="s">
        <v>96</v>
      </c>
      <c r="C18" s="15"/>
      <c r="D18" s="16">
        <f>D19+D20</f>
        <v>502.2</v>
      </c>
      <c r="E18" s="16">
        <f>E19</f>
        <v>135</v>
      </c>
      <c r="F18" s="1"/>
    </row>
    <row r="19" spans="1:6" ht="16.5" customHeight="1">
      <c r="A19" s="6" t="s">
        <v>14</v>
      </c>
      <c r="B19" s="13" t="s">
        <v>96</v>
      </c>
      <c r="C19" s="13" t="s">
        <v>95</v>
      </c>
      <c r="D19" s="10">
        <f>'Приложение 6 (2014 функ)'!G66</f>
        <v>135</v>
      </c>
      <c r="E19" s="10">
        <f>D19</f>
        <v>135</v>
      </c>
      <c r="F19" s="1"/>
    </row>
    <row r="20" spans="1:6" ht="27" customHeight="1">
      <c r="A20" s="6" t="s">
        <v>15</v>
      </c>
      <c r="B20" s="13" t="s">
        <v>96</v>
      </c>
      <c r="C20" s="13">
        <v>14</v>
      </c>
      <c r="D20" s="10">
        <f>'Приложение 6 (2014 функ)'!G80</f>
        <v>367.2</v>
      </c>
      <c r="E20" s="10"/>
      <c r="F20" s="1"/>
    </row>
    <row r="21" spans="1:6" ht="16.5" customHeight="1">
      <c r="A21" s="14" t="s">
        <v>16</v>
      </c>
      <c r="B21" s="15" t="s">
        <v>95</v>
      </c>
      <c r="C21" s="15"/>
      <c r="D21" s="16" t="e">
        <f>D22+D23+D24+D25+D26</f>
        <v>#REF!</v>
      </c>
      <c r="E21" s="16"/>
      <c r="F21" s="1"/>
    </row>
    <row r="22" spans="1:6" ht="16.5" hidden="1" customHeight="1">
      <c r="A22" s="6" t="s">
        <v>17</v>
      </c>
      <c r="B22" s="13" t="s">
        <v>95</v>
      </c>
      <c r="C22" s="13" t="s">
        <v>93</v>
      </c>
      <c r="D22" s="10">
        <f>'Приложение 6 (2014 функ)'!G97</f>
        <v>0</v>
      </c>
      <c r="E22" s="11"/>
      <c r="F22" s="1"/>
    </row>
    <row r="23" spans="1:6" ht="16.5" customHeight="1">
      <c r="A23" s="6" t="s">
        <v>18</v>
      </c>
      <c r="B23" s="13" t="s">
        <v>95</v>
      </c>
      <c r="C23" s="13" t="s">
        <v>97</v>
      </c>
      <c r="D23" s="10">
        <f>'Приложение 6 (2014 функ)'!G103</f>
        <v>950</v>
      </c>
      <c r="E23" s="10"/>
      <c r="F23" s="1"/>
    </row>
    <row r="24" spans="1:6" ht="16.5" customHeight="1">
      <c r="A24" s="6" t="s">
        <v>19</v>
      </c>
      <c r="B24" s="13" t="s">
        <v>95</v>
      </c>
      <c r="C24" s="13" t="s">
        <v>98</v>
      </c>
      <c r="D24" s="10">
        <f>'Приложение 6 (2014 функ)'!G108</f>
        <v>2488</v>
      </c>
      <c r="E24" s="10"/>
      <c r="F24" s="1"/>
    </row>
    <row r="25" spans="1:6" ht="16.5" customHeight="1">
      <c r="A25" s="6" t="s">
        <v>20</v>
      </c>
      <c r="B25" s="13" t="s">
        <v>95</v>
      </c>
      <c r="C25" s="13">
        <v>10</v>
      </c>
      <c r="D25" s="10">
        <f>'Приложение 6 (2014 функ)'!G125</f>
        <v>422.5</v>
      </c>
      <c r="E25" s="10"/>
      <c r="F25" s="1"/>
    </row>
    <row r="26" spans="1:6" ht="16.5" hidden="1" customHeight="1">
      <c r="A26" s="6" t="s">
        <v>21</v>
      </c>
      <c r="B26" s="13" t="s">
        <v>95</v>
      </c>
      <c r="C26" s="13">
        <v>12</v>
      </c>
      <c r="D26" s="10" t="e">
        <f>'Приложение 6 (2014 функ)'!#REF!</f>
        <v>#REF!</v>
      </c>
      <c r="E26" s="10"/>
      <c r="F26" s="1"/>
    </row>
    <row r="27" spans="1:6" ht="16.5" customHeight="1">
      <c r="A27" s="14" t="s">
        <v>22</v>
      </c>
      <c r="B27" s="15" t="s">
        <v>99</v>
      </c>
      <c r="C27" s="15"/>
      <c r="D27" s="16" t="e">
        <f>D28+D29+D30+D31</f>
        <v>#REF!</v>
      </c>
      <c r="E27" s="16"/>
      <c r="F27" s="1"/>
    </row>
    <row r="28" spans="1:6" ht="16.5" customHeight="1">
      <c r="A28" s="6" t="s">
        <v>74</v>
      </c>
      <c r="B28" s="13" t="s">
        <v>99</v>
      </c>
      <c r="C28" s="13" t="s">
        <v>93</v>
      </c>
      <c r="D28" s="10">
        <f>'Приложение 6 (2014 функ)'!G132</f>
        <v>648</v>
      </c>
      <c r="E28" s="10"/>
      <c r="F28" s="1"/>
    </row>
    <row r="29" spans="1:6" ht="16.5" customHeight="1">
      <c r="A29" s="6" t="s">
        <v>205</v>
      </c>
      <c r="B29" s="13" t="s">
        <v>99</v>
      </c>
      <c r="C29" s="13" t="s">
        <v>94</v>
      </c>
      <c r="D29" s="10">
        <f>'Приложение 6 (2014 функ)'!G159</f>
        <v>600</v>
      </c>
      <c r="E29" s="10"/>
      <c r="F29" s="1"/>
    </row>
    <row r="30" spans="1:6" ht="16.5" customHeight="1">
      <c r="A30" s="6" t="s">
        <v>23</v>
      </c>
      <c r="B30" s="13" t="s">
        <v>99</v>
      </c>
      <c r="C30" s="13" t="s">
        <v>96</v>
      </c>
      <c r="D30" s="10">
        <f>'Приложение 6 (2014 функ)'!G164</f>
        <v>2339.8000000000002</v>
      </c>
      <c r="E30" s="10"/>
      <c r="F30" s="1"/>
    </row>
    <row r="31" spans="1:6" ht="27" hidden="1" customHeight="1">
      <c r="A31" s="6" t="s">
        <v>26</v>
      </c>
      <c r="B31" s="13" t="s">
        <v>99</v>
      </c>
      <c r="C31" s="13" t="s">
        <v>99</v>
      </c>
      <c r="D31" s="10" t="e">
        <f>'Приложение 6 (2014 функ)'!#REF!</f>
        <v>#REF!</v>
      </c>
      <c r="E31" s="10"/>
      <c r="F31" s="1"/>
    </row>
    <row r="32" spans="1:6" ht="16.5" customHeight="1">
      <c r="A32" s="14" t="s">
        <v>27</v>
      </c>
      <c r="B32" s="15" t="s">
        <v>100</v>
      </c>
      <c r="C32" s="15"/>
      <c r="D32" s="16">
        <f>D33</f>
        <v>1698.1</v>
      </c>
      <c r="E32" s="16"/>
      <c r="F32" s="1"/>
    </row>
    <row r="33" spans="1:6" ht="16.5" customHeight="1">
      <c r="A33" s="6" t="s">
        <v>28</v>
      </c>
      <c r="B33" s="13" t="s">
        <v>100</v>
      </c>
      <c r="C33" s="13" t="s">
        <v>100</v>
      </c>
      <c r="D33" s="10">
        <f>'Приложение 6 (2014 функ)'!G187</f>
        <v>1698.1</v>
      </c>
      <c r="E33" s="10"/>
      <c r="F33" s="1"/>
    </row>
    <row r="34" spans="1:6" ht="25.5" customHeight="1">
      <c r="A34" s="14" t="s">
        <v>181</v>
      </c>
      <c r="B34" s="15" t="s">
        <v>97</v>
      </c>
      <c r="C34" s="15"/>
      <c r="D34" s="16">
        <f>D35+D36</f>
        <v>10536.9</v>
      </c>
      <c r="E34" s="16"/>
      <c r="F34" s="1"/>
    </row>
    <row r="35" spans="1:6" ht="16.5" customHeight="1">
      <c r="A35" s="6" t="s">
        <v>29</v>
      </c>
      <c r="B35" s="13" t="s">
        <v>97</v>
      </c>
      <c r="C35" s="13" t="s">
        <v>93</v>
      </c>
      <c r="D35" s="10">
        <f>'Приложение 6 (2014 функ)'!G201</f>
        <v>10199.9</v>
      </c>
      <c r="E35" s="10"/>
      <c r="F35" s="1"/>
    </row>
    <row r="36" spans="1:6" ht="16.5" customHeight="1">
      <c r="A36" s="6" t="s">
        <v>206</v>
      </c>
      <c r="B36" s="13" t="s">
        <v>97</v>
      </c>
      <c r="C36" s="13" t="s">
        <v>95</v>
      </c>
      <c r="D36" s="10">
        <f>'Приложение 6 (2014 функ)'!G216</f>
        <v>337</v>
      </c>
      <c r="E36" s="10"/>
      <c r="F36" s="1"/>
    </row>
    <row r="37" spans="1:6" ht="16.5" customHeight="1">
      <c r="A37" s="14" t="s">
        <v>30</v>
      </c>
      <c r="B37" s="15">
        <v>10</v>
      </c>
      <c r="C37" s="15"/>
      <c r="D37" s="16">
        <f>D38</f>
        <v>180</v>
      </c>
      <c r="E37" s="18"/>
      <c r="F37" s="1"/>
    </row>
    <row r="38" spans="1:6" ht="16.5" customHeight="1">
      <c r="A38" s="6" t="s">
        <v>31</v>
      </c>
      <c r="B38" s="13">
        <v>10</v>
      </c>
      <c r="C38" s="13" t="s">
        <v>93</v>
      </c>
      <c r="D38" s="10">
        <f>'Приложение 6 (2014 функ)'!G223</f>
        <v>180</v>
      </c>
      <c r="E38" s="10"/>
      <c r="F38" s="1"/>
    </row>
    <row r="39" spans="1:6" ht="16.5" customHeight="1">
      <c r="A39" s="14" t="s">
        <v>32</v>
      </c>
      <c r="B39" s="15">
        <v>11</v>
      </c>
      <c r="C39" s="15"/>
      <c r="D39" s="16">
        <f>D40</f>
        <v>47</v>
      </c>
      <c r="E39" s="16"/>
      <c r="F39" s="1"/>
    </row>
    <row r="40" spans="1:6" ht="16.5" customHeight="1">
      <c r="A40" s="6" t="s">
        <v>90</v>
      </c>
      <c r="B40" s="13">
        <v>11</v>
      </c>
      <c r="C40" s="13" t="s">
        <v>93</v>
      </c>
      <c r="D40" s="10">
        <f>'Приложение 6 (2014 функ)'!G231</f>
        <v>47</v>
      </c>
      <c r="E40" s="10"/>
      <c r="F40" s="1"/>
    </row>
    <row r="41" spans="1:6" ht="16.5" customHeight="1">
      <c r="A41" s="14" t="s">
        <v>33</v>
      </c>
      <c r="B41" s="15">
        <v>12</v>
      </c>
      <c r="C41" s="15"/>
      <c r="D41" s="16">
        <f>D42</f>
        <v>50</v>
      </c>
      <c r="E41" s="16"/>
      <c r="F41" s="1"/>
    </row>
    <row r="42" spans="1:6" ht="25.5" customHeight="1">
      <c r="A42" s="6" t="s">
        <v>34</v>
      </c>
      <c r="B42" s="13">
        <v>12</v>
      </c>
      <c r="C42" s="13" t="s">
        <v>95</v>
      </c>
      <c r="D42" s="10">
        <f>'Приложение 6 (2014 функ)'!G239</f>
        <v>50</v>
      </c>
      <c r="E42" s="10"/>
      <c r="F42" s="1"/>
    </row>
    <row r="43" spans="1:6" ht="16.5" customHeight="1">
      <c r="A43" s="19" t="s">
        <v>35</v>
      </c>
      <c r="B43" s="61"/>
      <c r="C43" s="61"/>
      <c r="D43" s="41" t="e">
        <f>D10+D16+D18+D21+D27+D32+D34+D37+D39+D41</f>
        <v>#REF!</v>
      </c>
      <c r="E43" s="41">
        <f>E16+E18</f>
        <v>923</v>
      </c>
      <c r="F43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workbookViewId="0">
      <selection activeCell="F41" sqref="F41"/>
    </sheetView>
  </sheetViews>
  <sheetFormatPr defaultRowHeight="12.75"/>
  <cols>
    <col min="1" max="1" width="44.85546875" customWidth="1"/>
    <col min="2" max="3" width="10.7109375" customWidth="1"/>
    <col min="4" max="4" width="12.7109375" customWidth="1"/>
    <col min="5" max="5" width="12" customWidth="1"/>
    <col min="6" max="6" width="11.7109375" customWidth="1"/>
    <col min="7" max="7" width="12" customWidth="1"/>
  </cols>
  <sheetData>
    <row r="1" spans="1:7">
      <c r="C1" s="124" t="s">
        <v>208</v>
      </c>
      <c r="D1" s="124"/>
      <c r="E1" s="124"/>
      <c r="F1" s="124"/>
      <c r="G1" s="124"/>
    </row>
    <row r="2" spans="1:7" ht="15.75" customHeight="1">
      <c r="A2" s="2"/>
      <c r="B2" s="2"/>
      <c r="C2" s="124" t="s">
        <v>317</v>
      </c>
      <c r="D2" s="124"/>
      <c r="E2" s="124"/>
      <c r="F2" s="124"/>
      <c r="G2" s="124"/>
    </row>
    <row r="3" spans="1:7" ht="15.75" customHeight="1">
      <c r="A3" s="2"/>
      <c r="B3" s="2"/>
      <c r="C3" s="124" t="s">
        <v>92</v>
      </c>
      <c r="D3" s="124"/>
      <c r="E3" s="124"/>
      <c r="F3" s="124"/>
      <c r="G3" s="124"/>
    </row>
    <row r="4" spans="1:7" ht="15.75" customHeight="1">
      <c r="A4" s="2"/>
      <c r="B4" s="2"/>
      <c r="C4" s="124" t="s">
        <v>1</v>
      </c>
      <c r="D4" s="124"/>
      <c r="E4" s="124"/>
      <c r="F4" s="124"/>
      <c r="G4" s="124"/>
    </row>
    <row r="5" spans="1:7" ht="15.75" customHeight="1">
      <c r="A5" s="2"/>
      <c r="B5" s="2"/>
      <c r="C5" s="124" t="s">
        <v>316</v>
      </c>
      <c r="D5" s="124"/>
      <c r="E5" s="124"/>
      <c r="F5" s="124"/>
      <c r="G5" s="124"/>
    </row>
    <row r="6" spans="1:7" ht="15.75">
      <c r="A6" s="126"/>
      <c r="B6" s="126"/>
      <c r="C6" s="126"/>
      <c r="D6" s="126"/>
      <c r="E6" s="126"/>
      <c r="F6" s="1"/>
    </row>
    <row r="7" spans="1:7" ht="47.25" customHeight="1">
      <c r="A7" s="129" t="s">
        <v>167</v>
      </c>
      <c r="B7" s="129"/>
      <c r="C7" s="129"/>
      <c r="D7" s="129"/>
      <c r="E7" s="129"/>
      <c r="F7" s="129"/>
      <c r="G7" s="129"/>
    </row>
    <row r="8" spans="1:7" ht="40.5" customHeight="1">
      <c r="A8" s="58" t="s">
        <v>3</v>
      </c>
      <c r="B8" s="59" t="s">
        <v>4</v>
      </c>
      <c r="C8" s="59" t="s">
        <v>5</v>
      </c>
      <c r="D8" s="59" t="s">
        <v>143</v>
      </c>
      <c r="E8" s="60" t="s">
        <v>6</v>
      </c>
      <c r="F8" s="59" t="s">
        <v>168</v>
      </c>
      <c r="G8" s="60" t="s">
        <v>6</v>
      </c>
    </row>
    <row r="9" spans="1:7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2">
        <v>4</v>
      </c>
      <c r="G9" s="12">
        <v>5</v>
      </c>
    </row>
    <row r="10" spans="1:7" ht="16.5" customHeight="1">
      <c r="A10" s="14" t="s">
        <v>7</v>
      </c>
      <c r="B10" s="15" t="s">
        <v>93</v>
      </c>
      <c r="C10" s="15"/>
      <c r="D10" s="16">
        <f>D11+D12+D13+D14</f>
        <v>16574.2</v>
      </c>
      <c r="E10" s="17"/>
      <c r="F10" s="16">
        <f>F11+F12+F13+F14</f>
        <v>17478.7</v>
      </c>
      <c r="G10" s="17"/>
    </row>
    <row r="11" spans="1:7" ht="39.75" customHeight="1">
      <c r="A11" s="6" t="s">
        <v>223</v>
      </c>
      <c r="B11" s="13" t="s">
        <v>93</v>
      </c>
      <c r="C11" s="13" t="s">
        <v>94</v>
      </c>
      <c r="D11" s="10">
        <f>'Приложение 7 (2015-16 функ)'!G15</f>
        <v>1550</v>
      </c>
      <c r="E11" s="7"/>
      <c r="F11" s="10">
        <f>'Приложение 7 (2015-16 функ)'!I15</f>
        <v>1550</v>
      </c>
      <c r="G11" s="7"/>
    </row>
    <row r="12" spans="1:7" ht="53.25" customHeight="1">
      <c r="A12" s="6" t="s">
        <v>204</v>
      </c>
      <c r="B12" s="13" t="s">
        <v>93</v>
      </c>
      <c r="C12" s="13" t="s">
        <v>95</v>
      </c>
      <c r="D12" s="10">
        <f>'Приложение 7 (2015-16 функ)'!G21</f>
        <v>11379.6</v>
      </c>
      <c r="E12" s="7"/>
      <c r="F12" s="10">
        <f>'Приложение 7 (2015-16 функ)'!I21</f>
        <v>11379.6</v>
      </c>
      <c r="G12" s="7"/>
    </row>
    <row r="13" spans="1:7" ht="16.5" customHeight="1">
      <c r="A13" s="6" t="s">
        <v>9</v>
      </c>
      <c r="B13" s="13" t="s">
        <v>93</v>
      </c>
      <c r="C13" s="13">
        <v>11</v>
      </c>
      <c r="D13" s="10">
        <f>'Приложение 7 (2015-16 функ)'!G41</f>
        <v>220</v>
      </c>
      <c r="E13" s="7"/>
      <c r="F13" s="10">
        <f>'Приложение 7 (2015-16 функ)'!I41</f>
        <v>220</v>
      </c>
      <c r="G13" s="7"/>
    </row>
    <row r="14" spans="1:7" ht="16.5" customHeight="1">
      <c r="A14" s="6" t="s">
        <v>10</v>
      </c>
      <c r="B14" s="13" t="s">
        <v>93</v>
      </c>
      <c r="C14" s="13">
        <v>13</v>
      </c>
      <c r="D14" s="10">
        <f>'Приложение 7 (2015-16 функ)'!G45</f>
        <v>3424.6000000000004</v>
      </c>
      <c r="E14" s="7"/>
      <c r="F14" s="10">
        <f>'Приложение 7 (2015-16 функ)'!I45</f>
        <v>4329.1000000000004</v>
      </c>
      <c r="G14" s="7"/>
    </row>
    <row r="15" spans="1:7" ht="16.5" customHeight="1">
      <c r="A15" s="14" t="s">
        <v>11</v>
      </c>
      <c r="B15" s="15" t="s">
        <v>94</v>
      </c>
      <c r="C15" s="15"/>
      <c r="D15" s="16">
        <f>D16</f>
        <v>788</v>
      </c>
      <c r="E15" s="16">
        <f>E16</f>
        <v>788</v>
      </c>
      <c r="F15" s="16">
        <f>F16</f>
        <v>788</v>
      </c>
      <c r="G15" s="16">
        <f>G16</f>
        <v>788</v>
      </c>
    </row>
    <row r="16" spans="1:7" ht="16.5" customHeight="1">
      <c r="A16" s="6" t="s">
        <v>12</v>
      </c>
      <c r="B16" s="13" t="s">
        <v>94</v>
      </c>
      <c r="C16" s="13" t="s">
        <v>96</v>
      </c>
      <c r="D16" s="10">
        <f>'Приложение 7 (2015-16 функ)'!G67</f>
        <v>788</v>
      </c>
      <c r="E16" s="10">
        <f>D16</f>
        <v>788</v>
      </c>
      <c r="F16" s="10">
        <f>'Приложение 7 (2015-16 функ)'!I67</f>
        <v>788</v>
      </c>
      <c r="G16" s="10">
        <f>F16</f>
        <v>788</v>
      </c>
    </row>
    <row r="17" spans="1:7" ht="30.75" customHeight="1">
      <c r="A17" s="14" t="s">
        <v>13</v>
      </c>
      <c r="B17" s="15" t="s">
        <v>96</v>
      </c>
      <c r="C17" s="15"/>
      <c r="D17" s="16">
        <f>D18+D19</f>
        <v>456</v>
      </c>
      <c r="E17" s="16">
        <f>E18</f>
        <v>135</v>
      </c>
      <c r="F17" s="16">
        <f>F18+F19</f>
        <v>456</v>
      </c>
      <c r="G17" s="16">
        <f>G18</f>
        <v>135</v>
      </c>
    </row>
    <row r="18" spans="1:7" ht="16.5" customHeight="1">
      <c r="A18" s="6" t="s">
        <v>14</v>
      </c>
      <c r="B18" s="13" t="s">
        <v>96</v>
      </c>
      <c r="C18" s="13" t="s">
        <v>95</v>
      </c>
      <c r="D18" s="10">
        <f>'Приложение 7 (2015-16 функ)'!G79</f>
        <v>135</v>
      </c>
      <c r="E18" s="10">
        <f>D18</f>
        <v>135</v>
      </c>
      <c r="F18" s="10">
        <f>'Приложение 7 (2015-16 функ)'!I79</f>
        <v>135</v>
      </c>
      <c r="G18" s="10">
        <f>F18</f>
        <v>135</v>
      </c>
    </row>
    <row r="19" spans="1:7" ht="27" customHeight="1">
      <c r="A19" s="6" t="s">
        <v>15</v>
      </c>
      <c r="B19" s="13" t="s">
        <v>96</v>
      </c>
      <c r="C19" s="13">
        <v>14</v>
      </c>
      <c r="D19" s="10">
        <f>'Приложение 7 (2015-16 функ)'!G94</f>
        <v>321</v>
      </c>
      <c r="E19" s="10"/>
      <c r="F19" s="10">
        <f>'Приложение 7 (2015-16 функ)'!I94</f>
        <v>321</v>
      </c>
      <c r="G19" s="10"/>
    </row>
    <row r="20" spans="1:7" ht="16.5" customHeight="1">
      <c r="A20" s="14" t="s">
        <v>16</v>
      </c>
      <c r="B20" s="15" t="s">
        <v>95</v>
      </c>
      <c r="C20" s="15"/>
      <c r="D20" s="16">
        <f>D21+D22+D23+D24</f>
        <v>3424</v>
      </c>
      <c r="E20" s="16"/>
      <c r="F20" s="16">
        <f>F21+F22+F23+F24</f>
        <v>3374</v>
      </c>
      <c r="G20" s="16"/>
    </row>
    <row r="21" spans="1:7" ht="16.5" hidden="1" customHeight="1">
      <c r="A21" s="6" t="s">
        <v>17</v>
      </c>
      <c r="B21" s="13" t="s">
        <v>95</v>
      </c>
      <c r="C21" s="13" t="s">
        <v>93</v>
      </c>
      <c r="D21" s="10"/>
      <c r="E21" s="11"/>
      <c r="F21" s="10">
        <f>'Приложение 6 (2014 функ)'!I97</f>
        <v>0</v>
      </c>
      <c r="G21" s="11"/>
    </row>
    <row r="22" spans="1:7" ht="16.5" customHeight="1">
      <c r="A22" s="6" t="s">
        <v>18</v>
      </c>
      <c r="B22" s="13" t="s">
        <v>95</v>
      </c>
      <c r="C22" s="13" t="s">
        <v>97</v>
      </c>
      <c r="D22" s="10">
        <f>'Приложение 7 (2015-16 функ)'!G108</f>
        <v>1000</v>
      </c>
      <c r="E22" s="10"/>
      <c r="F22" s="10">
        <f>'Приложение 7 (2015-16 функ)'!I108</f>
        <v>1000</v>
      </c>
      <c r="G22" s="10"/>
    </row>
    <row r="23" spans="1:7" ht="16.5" customHeight="1">
      <c r="A23" s="6" t="s">
        <v>19</v>
      </c>
      <c r="B23" s="13" t="s">
        <v>95</v>
      </c>
      <c r="C23" s="13" t="s">
        <v>98</v>
      </c>
      <c r="D23" s="10">
        <f>'Приложение 7 (2015-16 функ)'!G113</f>
        <v>1939</v>
      </c>
      <c r="E23" s="10"/>
      <c r="F23" s="10">
        <f>'Приложение 7 (2015-16 функ)'!I113</f>
        <v>1939</v>
      </c>
      <c r="G23" s="10"/>
    </row>
    <row r="24" spans="1:7" ht="16.5" customHeight="1">
      <c r="A24" s="6" t="s">
        <v>20</v>
      </c>
      <c r="B24" s="13" t="s">
        <v>95</v>
      </c>
      <c r="C24" s="13">
        <v>10</v>
      </c>
      <c r="D24" s="10">
        <f>'Приложение 7 (2015-16 функ)'!G142</f>
        <v>485</v>
      </c>
      <c r="E24" s="10"/>
      <c r="F24" s="10">
        <f>'Приложение 7 (2015-16 функ)'!I142</f>
        <v>435</v>
      </c>
      <c r="G24" s="10"/>
    </row>
    <row r="25" spans="1:7" ht="16.5" customHeight="1">
      <c r="A25" s="14" t="s">
        <v>22</v>
      </c>
      <c r="B25" s="15" t="s">
        <v>99</v>
      </c>
      <c r="C25" s="15"/>
      <c r="D25" s="16">
        <f>D26+D27+D28+D29</f>
        <v>4442.8</v>
      </c>
      <c r="E25" s="16"/>
      <c r="F25" s="16">
        <f>F26+F27+F28+F29</f>
        <v>3197.8</v>
      </c>
      <c r="G25" s="16"/>
    </row>
    <row r="26" spans="1:7" ht="16.5" customHeight="1">
      <c r="A26" s="6" t="s">
        <v>74</v>
      </c>
      <c r="B26" s="13" t="s">
        <v>99</v>
      </c>
      <c r="C26" s="13" t="s">
        <v>93</v>
      </c>
      <c r="D26" s="10">
        <f>'Приложение 7 (2015-16 функ)'!G163</f>
        <v>723</v>
      </c>
      <c r="E26" s="10"/>
      <c r="F26" s="10">
        <f>'Приложение 7 (2015-16 функ)'!I163</f>
        <v>778</v>
      </c>
      <c r="G26" s="10"/>
    </row>
    <row r="27" spans="1:7" ht="16.5" customHeight="1">
      <c r="A27" s="6" t="s">
        <v>205</v>
      </c>
      <c r="B27" s="13" t="s">
        <v>99</v>
      </c>
      <c r="C27" s="13" t="s">
        <v>94</v>
      </c>
      <c r="D27" s="10">
        <f>'Приложение 7 (2015-16 функ)'!G190</f>
        <v>650</v>
      </c>
      <c r="E27" s="10"/>
      <c r="F27" s="10">
        <f>'Приложение 7 (2015-16 функ)'!I190</f>
        <v>650</v>
      </c>
      <c r="G27" s="10"/>
    </row>
    <row r="28" spans="1:7" ht="16.5" customHeight="1">
      <c r="A28" s="6" t="s">
        <v>23</v>
      </c>
      <c r="B28" s="13" t="s">
        <v>99</v>
      </c>
      <c r="C28" s="13" t="s">
        <v>96</v>
      </c>
      <c r="D28" s="10">
        <f>'Приложение 7 (2015-16 функ)'!G222</f>
        <v>3069.8</v>
      </c>
      <c r="E28" s="10"/>
      <c r="F28" s="10">
        <f>'Приложение 7 (2015-16 функ)'!I222</f>
        <v>1769.8</v>
      </c>
      <c r="G28" s="10"/>
    </row>
    <row r="29" spans="1:7" ht="27" hidden="1" customHeight="1">
      <c r="A29" s="6" t="s">
        <v>26</v>
      </c>
      <c r="B29" s="13" t="s">
        <v>99</v>
      </c>
      <c r="C29" s="13" t="s">
        <v>99</v>
      </c>
      <c r="D29" s="10"/>
      <c r="E29" s="10"/>
      <c r="F29" s="10"/>
      <c r="G29" s="10"/>
    </row>
    <row r="30" spans="1:7" ht="16.5" customHeight="1">
      <c r="A30" s="14" t="s">
        <v>27</v>
      </c>
      <c r="B30" s="15" t="s">
        <v>100</v>
      </c>
      <c r="C30" s="15"/>
      <c r="D30" s="16">
        <f>D31</f>
        <v>1779</v>
      </c>
      <c r="E30" s="16"/>
      <c r="F30" s="16">
        <f>F31</f>
        <v>1877</v>
      </c>
      <c r="G30" s="16"/>
    </row>
    <row r="31" spans="1:7" ht="16.5" customHeight="1">
      <c r="A31" s="6" t="s">
        <v>28</v>
      </c>
      <c r="B31" s="13" t="s">
        <v>100</v>
      </c>
      <c r="C31" s="13" t="s">
        <v>100</v>
      </c>
      <c r="D31" s="10">
        <f>'Приложение 7 (2015-16 функ)'!G268</f>
        <v>1779</v>
      </c>
      <c r="E31" s="10"/>
      <c r="F31" s="10">
        <f>'Приложение 7 (2015-16 функ)'!I268</f>
        <v>1877</v>
      </c>
      <c r="G31" s="10"/>
    </row>
    <row r="32" spans="1:7" ht="16.5" customHeight="1">
      <c r="A32" s="14" t="s">
        <v>181</v>
      </c>
      <c r="B32" s="15" t="s">
        <v>97</v>
      </c>
      <c r="C32" s="15"/>
      <c r="D32" s="16">
        <f>D33+D34</f>
        <v>11506.300000000001</v>
      </c>
      <c r="E32" s="16"/>
      <c r="F32" s="16">
        <f>F33+F34</f>
        <v>12231.2</v>
      </c>
      <c r="G32" s="16"/>
    </row>
    <row r="33" spans="1:7" ht="16.5" customHeight="1">
      <c r="A33" s="6" t="s">
        <v>29</v>
      </c>
      <c r="B33" s="13" t="s">
        <v>97</v>
      </c>
      <c r="C33" s="13" t="s">
        <v>93</v>
      </c>
      <c r="D33" s="10">
        <f>'Приложение 7 (2015-16 функ)'!G289</f>
        <v>11302.1</v>
      </c>
      <c r="E33" s="10"/>
      <c r="F33" s="10">
        <f>'Приложение 7 (2015-16 функ)'!I289</f>
        <v>12027</v>
      </c>
      <c r="G33" s="10"/>
    </row>
    <row r="34" spans="1:7" ht="16.5" customHeight="1">
      <c r="A34" s="6" t="s">
        <v>206</v>
      </c>
      <c r="B34" s="13" t="s">
        <v>97</v>
      </c>
      <c r="C34" s="13" t="s">
        <v>95</v>
      </c>
      <c r="D34" s="10">
        <f>'Приложение 7 (2015-16 функ)'!G304</f>
        <v>204.2</v>
      </c>
      <c r="E34" s="10"/>
      <c r="F34" s="10">
        <f>'Приложение 7 (2015-16 функ)'!I304</f>
        <v>204.2</v>
      </c>
      <c r="G34" s="10"/>
    </row>
    <row r="35" spans="1:7" ht="16.5" customHeight="1">
      <c r="A35" s="14" t="s">
        <v>30</v>
      </c>
      <c r="B35" s="15">
        <v>10</v>
      </c>
      <c r="C35" s="15"/>
      <c r="D35" s="16">
        <f>D36</f>
        <v>180</v>
      </c>
      <c r="E35" s="18"/>
      <c r="F35" s="16">
        <f>F36</f>
        <v>180</v>
      </c>
      <c r="G35" s="18"/>
    </row>
    <row r="36" spans="1:7" ht="16.5" customHeight="1">
      <c r="A36" s="6" t="s">
        <v>31</v>
      </c>
      <c r="B36" s="13">
        <v>10</v>
      </c>
      <c r="C36" s="13" t="s">
        <v>93</v>
      </c>
      <c r="D36" s="10">
        <f>'Приложение 7 (2015-16 функ)'!G311</f>
        <v>180</v>
      </c>
      <c r="E36" s="10"/>
      <c r="F36" s="10">
        <f>'Приложение 7 (2015-16 функ)'!I311</f>
        <v>180</v>
      </c>
      <c r="G36" s="10"/>
    </row>
    <row r="37" spans="1:7" ht="16.5" customHeight="1">
      <c r="A37" s="14" t="s">
        <v>32</v>
      </c>
      <c r="B37" s="15">
        <v>11</v>
      </c>
      <c r="C37" s="15"/>
      <c r="D37" s="16">
        <f>D38</f>
        <v>49</v>
      </c>
      <c r="E37" s="16"/>
      <c r="F37" s="16">
        <f>F38</f>
        <v>49</v>
      </c>
      <c r="G37" s="16"/>
    </row>
    <row r="38" spans="1:7" ht="16.5" customHeight="1">
      <c r="A38" s="6" t="s">
        <v>90</v>
      </c>
      <c r="B38" s="13">
        <v>11</v>
      </c>
      <c r="C38" s="13" t="s">
        <v>93</v>
      </c>
      <c r="D38" s="10">
        <f>'Приложение 7 (2015-16 функ)'!G319</f>
        <v>49</v>
      </c>
      <c r="E38" s="10"/>
      <c r="F38" s="10">
        <f>'Приложение 7 (2015-16 функ)'!I319</f>
        <v>49</v>
      </c>
      <c r="G38" s="10"/>
    </row>
    <row r="39" spans="1:7" ht="16.5" customHeight="1">
      <c r="A39" s="14" t="s">
        <v>33</v>
      </c>
      <c r="B39" s="15">
        <v>12</v>
      </c>
      <c r="C39" s="15"/>
      <c r="D39" s="16">
        <f>D40</f>
        <v>50</v>
      </c>
      <c r="E39" s="16"/>
      <c r="F39" s="16">
        <f>F40</f>
        <v>50</v>
      </c>
      <c r="G39" s="16"/>
    </row>
    <row r="40" spans="1:7" ht="25.5" customHeight="1">
      <c r="A40" s="6" t="s">
        <v>34</v>
      </c>
      <c r="B40" s="13">
        <v>12</v>
      </c>
      <c r="C40" s="13" t="s">
        <v>95</v>
      </c>
      <c r="D40" s="10">
        <f>'Приложение 7 (2015-16 функ)'!G331</f>
        <v>50</v>
      </c>
      <c r="E40" s="10"/>
      <c r="F40" s="10">
        <f>'Приложение 7 (2015-16 функ)'!I327</f>
        <v>50</v>
      </c>
      <c r="G40" s="10"/>
    </row>
    <row r="41" spans="1:7" ht="16.5" customHeight="1">
      <c r="A41" s="19" t="s">
        <v>35</v>
      </c>
      <c r="B41" s="61"/>
      <c r="C41" s="61"/>
      <c r="D41" s="41">
        <f>D10+D15+D17+D20+D25+D30+D32+D35+D37+D39</f>
        <v>39249.300000000003</v>
      </c>
      <c r="E41" s="41">
        <f>E15+E17</f>
        <v>923</v>
      </c>
      <c r="F41" s="41">
        <f>F10+F15+F17+F20+F25+F30+F32+F35+F37+F39</f>
        <v>39681.699999999997</v>
      </c>
      <c r="G41" s="41">
        <f>G15+G17</f>
        <v>923</v>
      </c>
    </row>
  </sheetData>
  <mergeCells count="7">
    <mergeCell ref="A6:E6"/>
    <mergeCell ref="A7:G7"/>
    <mergeCell ref="C1:G1"/>
    <mergeCell ref="C2:G2"/>
    <mergeCell ref="C3:G3"/>
    <mergeCell ref="C4:G4"/>
    <mergeCell ref="C5:G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85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4"/>
  <sheetViews>
    <sheetView topLeftCell="A240" workbookViewId="0">
      <selection activeCell="G132" sqref="G132"/>
    </sheetView>
  </sheetViews>
  <sheetFormatPr defaultRowHeight="12.75"/>
  <cols>
    <col min="1" max="1" width="43.1406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0.7109375" customWidth="1"/>
  </cols>
  <sheetData>
    <row r="1" spans="1:10">
      <c r="F1" s="124" t="s">
        <v>171</v>
      </c>
      <c r="G1" s="124"/>
      <c r="H1" s="124"/>
    </row>
    <row r="2" spans="1:10">
      <c r="A2" s="4"/>
      <c r="B2" s="4"/>
      <c r="C2" s="4"/>
      <c r="D2" s="2"/>
      <c r="E2" s="124" t="s">
        <v>317</v>
      </c>
      <c r="F2" s="124"/>
      <c r="G2" s="124"/>
      <c r="H2" s="124"/>
      <c r="I2" s="64"/>
      <c r="J2" s="64"/>
    </row>
    <row r="3" spans="1:10">
      <c r="A3" s="4"/>
      <c r="B3" s="4"/>
      <c r="C3" s="4"/>
      <c r="D3" s="2"/>
      <c r="E3" s="124" t="s">
        <v>101</v>
      </c>
      <c r="F3" s="124"/>
      <c r="G3" s="124"/>
      <c r="H3" s="124"/>
      <c r="I3" s="64"/>
      <c r="J3" s="64"/>
    </row>
    <row r="4" spans="1:10">
      <c r="A4" s="4"/>
      <c r="B4" s="4"/>
      <c r="C4" s="4"/>
      <c r="D4" s="2"/>
      <c r="E4" s="124" t="s">
        <v>1</v>
      </c>
      <c r="F4" s="124"/>
      <c r="G4" s="124"/>
      <c r="H4" s="124"/>
      <c r="I4" s="64"/>
      <c r="J4" s="64"/>
    </row>
    <row r="5" spans="1:10">
      <c r="A5" s="4"/>
      <c r="B5" s="4"/>
      <c r="C5" s="4"/>
      <c r="D5" s="2"/>
      <c r="E5" s="64"/>
      <c r="F5" s="124" t="s">
        <v>316</v>
      </c>
      <c r="G5" s="124"/>
      <c r="H5" s="124"/>
      <c r="I5" s="64"/>
      <c r="J5" s="64"/>
    </row>
    <row r="6" spans="1:10" ht="15.75">
      <c r="A6" s="130"/>
      <c r="B6" s="130"/>
      <c r="C6" s="130"/>
      <c r="D6" s="130"/>
      <c r="E6" s="130"/>
      <c r="F6" s="130"/>
      <c r="G6" s="130"/>
      <c r="H6" s="130"/>
      <c r="I6" s="63"/>
      <c r="J6" s="63"/>
    </row>
    <row r="7" spans="1:10" ht="15.75">
      <c r="A7" s="130" t="s">
        <v>36</v>
      </c>
      <c r="B7" s="130"/>
      <c r="C7" s="130"/>
      <c r="D7" s="130"/>
      <c r="E7" s="130"/>
      <c r="F7" s="130"/>
      <c r="G7" s="130"/>
      <c r="H7" s="130"/>
      <c r="I7" s="63"/>
      <c r="J7" s="63"/>
    </row>
    <row r="8" spans="1:10" ht="15.75">
      <c r="A8" s="130" t="s">
        <v>37</v>
      </c>
      <c r="B8" s="130"/>
      <c r="C8" s="130"/>
      <c r="D8" s="130"/>
      <c r="E8" s="130"/>
      <c r="F8" s="130"/>
      <c r="G8" s="130"/>
      <c r="H8" s="130"/>
      <c r="I8" s="63"/>
      <c r="J8" s="63"/>
    </row>
    <row r="9" spans="1:10" ht="15.75">
      <c r="A9" s="130" t="s">
        <v>38</v>
      </c>
      <c r="B9" s="130"/>
      <c r="C9" s="130"/>
      <c r="D9" s="130"/>
      <c r="E9" s="130"/>
      <c r="F9" s="130"/>
      <c r="G9" s="130"/>
      <c r="H9" s="130"/>
      <c r="I9" s="63"/>
      <c r="J9" s="63"/>
    </row>
    <row r="10" spans="1:10" ht="15.75">
      <c r="A10" s="130" t="s">
        <v>39</v>
      </c>
      <c r="B10" s="130"/>
      <c r="C10" s="130"/>
      <c r="D10" s="130"/>
      <c r="E10" s="130"/>
      <c r="F10" s="130"/>
      <c r="G10" s="130"/>
      <c r="H10" s="130"/>
      <c r="I10" s="63"/>
      <c r="J10" s="63"/>
    </row>
    <row r="11" spans="1:10" ht="15.75">
      <c r="A11" s="131" t="s">
        <v>170</v>
      </c>
      <c r="B11" s="131"/>
      <c r="C11" s="131"/>
      <c r="D11" s="131"/>
      <c r="E11" s="131"/>
      <c r="F11" s="131"/>
      <c r="G11" s="131"/>
      <c r="H11" s="131"/>
      <c r="I11" s="63"/>
      <c r="J11" s="63"/>
    </row>
    <row r="12" spans="1:10" ht="38.25">
      <c r="A12" s="62" t="s">
        <v>3</v>
      </c>
      <c r="B12" s="62" t="s">
        <v>40</v>
      </c>
      <c r="C12" s="62" t="s">
        <v>4</v>
      </c>
      <c r="D12" s="62" t="s">
        <v>5</v>
      </c>
      <c r="E12" s="62" t="s">
        <v>41</v>
      </c>
      <c r="F12" s="62" t="s">
        <v>42</v>
      </c>
      <c r="G12" s="60" t="s">
        <v>43</v>
      </c>
      <c r="H12" s="60" t="s">
        <v>6</v>
      </c>
      <c r="I12" s="65"/>
      <c r="J12" s="64"/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65"/>
      <c r="J13" s="64"/>
    </row>
    <row r="14" spans="1:10" ht="16.5" customHeight="1">
      <c r="A14" s="14" t="s">
        <v>7</v>
      </c>
      <c r="B14" s="15">
        <v>650</v>
      </c>
      <c r="C14" s="15" t="s">
        <v>93</v>
      </c>
      <c r="D14" s="42"/>
      <c r="E14" s="42"/>
      <c r="F14" s="15"/>
      <c r="G14" s="16">
        <f>G15+G21+G31+G35</f>
        <v>15254.2</v>
      </c>
      <c r="H14" s="16"/>
      <c r="I14" s="66"/>
      <c r="J14" s="67"/>
    </row>
    <row r="15" spans="1:10" ht="38.25">
      <c r="A15" s="27" t="s">
        <v>8</v>
      </c>
      <c r="B15" s="43">
        <v>650</v>
      </c>
      <c r="C15" s="43" t="s">
        <v>93</v>
      </c>
      <c r="D15" s="44" t="s">
        <v>94</v>
      </c>
      <c r="E15" s="44"/>
      <c r="F15" s="43"/>
      <c r="G15" s="31">
        <f>G16</f>
        <v>1550</v>
      </c>
      <c r="H15" s="31"/>
      <c r="I15" s="65"/>
      <c r="J15" s="64"/>
    </row>
    <row r="16" spans="1:10">
      <c r="A16" s="119" t="s">
        <v>234</v>
      </c>
      <c r="B16" s="13">
        <v>650</v>
      </c>
      <c r="C16" s="13" t="s">
        <v>93</v>
      </c>
      <c r="D16" s="45" t="s">
        <v>94</v>
      </c>
      <c r="E16" s="72" t="s">
        <v>235</v>
      </c>
      <c r="F16" s="13"/>
      <c r="G16" s="10">
        <f>G17</f>
        <v>1550</v>
      </c>
      <c r="H16" s="10"/>
      <c r="I16" s="65"/>
      <c r="J16" s="64"/>
    </row>
    <row r="17" spans="1:10" ht="25.5">
      <c r="A17" s="21" t="s">
        <v>240</v>
      </c>
      <c r="B17" s="8">
        <v>650</v>
      </c>
      <c r="C17" s="8" t="s">
        <v>93</v>
      </c>
      <c r="D17" s="8" t="s">
        <v>94</v>
      </c>
      <c r="E17" s="8">
        <v>6000203</v>
      </c>
      <c r="F17" s="21"/>
      <c r="G17" s="142">
        <f>G18</f>
        <v>1550</v>
      </c>
      <c r="H17" s="21"/>
      <c r="I17" s="65"/>
      <c r="J17" s="64"/>
    </row>
    <row r="18" spans="1:10" ht="76.5">
      <c r="A18" s="21" t="s">
        <v>224</v>
      </c>
      <c r="B18" s="13">
        <v>650</v>
      </c>
      <c r="C18" s="13" t="s">
        <v>93</v>
      </c>
      <c r="D18" s="45" t="s">
        <v>94</v>
      </c>
      <c r="E18" s="45" t="s">
        <v>212</v>
      </c>
      <c r="F18" s="13">
        <v>100</v>
      </c>
      <c r="G18" s="10">
        <f>G19</f>
        <v>1550</v>
      </c>
      <c r="H18" s="10"/>
      <c r="I18" s="65"/>
      <c r="J18" s="64"/>
    </row>
    <row r="19" spans="1:10" ht="25.5">
      <c r="A19" s="6" t="s">
        <v>46</v>
      </c>
      <c r="B19" s="13">
        <v>650</v>
      </c>
      <c r="C19" s="13" t="s">
        <v>93</v>
      </c>
      <c r="D19" s="45" t="s">
        <v>94</v>
      </c>
      <c r="E19" s="13" t="s">
        <v>212</v>
      </c>
      <c r="F19" s="13">
        <v>120</v>
      </c>
      <c r="G19" s="10">
        <f>G20</f>
        <v>1550</v>
      </c>
      <c r="H19" s="10"/>
      <c r="I19" s="65"/>
      <c r="J19" s="64"/>
    </row>
    <row r="20" spans="1:10" ht="38.25">
      <c r="A20" s="6" t="s">
        <v>228</v>
      </c>
      <c r="B20" s="13">
        <v>650</v>
      </c>
      <c r="C20" s="13" t="s">
        <v>93</v>
      </c>
      <c r="D20" s="45" t="s">
        <v>94</v>
      </c>
      <c r="E20" s="13" t="s">
        <v>212</v>
      </c>
      <c r="F20" s="13">
        <v>121</v>
      </c>
      <c r="G20" s="10">
        <v>1550</v>
      </c>
      <c r="H20" s="10"/>
      <c r="I20" s="65"/>
      <c r="J20" s="64"/>
    </row>
    <row r="21" spans="1:10" ht="51">
      <c r="A21" s="27" t="s">
        <v>204</v>
      </c>
      <c r="B21" s="43">
        <v>650</v>
      </c>
      <c r="C21" s="43" t="s">
        <v>93</v>
      </c>
      <c r="D21" s="44" t="s">
        <v>95</v>
      </c>
      <c r="E21" s="43"/>
      <c r="F21" s="43"/>
      <c r="G21" s="31">
        <f>G22+G28</f>
        <v>11379.6</v>
      </c>
      <c r="H21" s="32"/>
      <c r="I21" s="65"/>
      <c r="J21" s="64"/>
    </row>
    <row r="22" spans="1:10">
      <c r="A22" s="119" t="s">
        <v>234</v>
      </c>
      <c r="B22" s="13">
        <v>650</v>
      </c>
      <c r="C22" s="13" t="s">
        <v>93</v>
      </c>
      <c r="D22" s="45" t="s">
        <v>95</v>
      </c>
      <c r="E22" s="72" t="s">
        <v>235</v>
      </c>
      <c r="F22" s="13"/>
      <c r="G22" s="10">
        <f>G23</f>
        <v>11379.6</v>
      </c>
      <c r="H22" s="33"/>
      <c r="I22" s="65"/>
      <c r="J22" s="64"/>
    </row>
    <row r="23" spans="1:10" ht="25.5">
      <c r="A23" s="76" t="s">
        <v>277</v>
      </c>
      <c r="B23" s="13">
        <v>650</v>
      </c>
      <c r="C23" s="13" t="s">
        <v>93</v>
      </c>
      <c r="D23" s="45" t="s">
        <v>95</v>
      </c>
      <c r="E23" s="72" t="s">
        <v>213</v>
      </c>
      <c r="F23" s="13"/>
      <c r="G23" s="10">
        <f>G24</f>
        <v>11379.6</v>
      </c>
      <c r="H23" s="33"/>
      <c r="I23" s="65"/>
      <c r="J23" s="64"/>
    </row>
    <row r="24" spans="1:10" ht="76.5">
      <c r="A24" s="6" t="s">
        <v>224</v>
      </c>
      <c r="B24" s="13">
        <v>650</v>
      </c>
      <c r="C24" s="13" t="s">
        <v>93</v>
      </c>
      <c r="D24" s="45" t="s">
        <v>95</v>
      </c>
      <c r="E24" s="45" t="s">
        <v>213</v>
      </c>
      <c r="F24" s="13">
        <v>100</v>
      </c>
      <c r="G24" s="10">
        <f>G25</f>
        <v>11379.6</v>
      </c>
      <c r="H24" s="33"/>
      <c r="I24" s="65"/>
      <c r="J24" s="70"/>
    </row>
    <row r="25" spans="1:10" ht="25.5">
      <c r="A25" s="6" t="s">
        <v>47</v>
      </c>
      <c r="B25" s="13">
        <v>650</v>
      </c>
      <c r="C25" s="13" t="s">
        <v>93</v>
      </c>
      <c r="D25" s="45" t="s">
        <v>95</v>
      </c>
      <c r="E25" s="45" t="s">
        <v>213</v>
      </c>
      <c r="F25" s="13">
        <v>120</v>
      </c>
      <c r="G25" s="10">
        <f>G26+G27</f>
        <v>11379.6</v>
      </c>
      <c r="H25" s="33"/>
      <c r="I25" s="65"/>
      <c r="J25" s="64"/>
    </row>
    <row r="26" spans="1:10" ht="38.25">
      <c r="A26" s="6" t="s">
        <v>228</v>
      </c>
      <c r="B26" s="13">
        <v>650</v>
      </c>
      <c r="C26" s="13" t="s">
        <v>93</v>
      </c>
      <c r="D26" s="45" t="s">
        <v>95</v>
      </c>
      <c r="E26" s="45" t="s">
        <v>213</v>
      </c>
      <c r="F26" s="13">
        <v>121</v>
      </c>
      <c r="G26" s="10">
        <f>8651.2+2450</f>
        <v>11101.2</v>
      </c>
      <c r="H26" s="33"/>
      <c r="I26" s="65"/>
      <c r="J26" s="64"/>
    </row>
    <row r="27" spans="1:10" ht="38.25">
      <c r="A27" s="6" t="s">
        <v>229</v>
      </c>
      <c r="B27" s="13">
        <v>650</v>
      </c>
      <c r="C27" s="13" t="s">
        <v>93</v>
      </c>
      <c r="D27" s="45" t="s">
        <v>95</v>
      </c>
      <c r="E27" s="45" t="s">
        <v>213</v>
      </c>
      <c r="F27" s="13">
        <v>122</v>
      </c>
      <c r="G27" s="10">
        <f>75+103.4+100</f>
        <v>278.39999999999998</v>
      </c>
      <c r="H27" s="33"/>
      <c r="I27" s="65"/>
      <c r="J27" s="64"/>
    </row>
    <row r="28" spans="1:10" ht="63.75" hidden="1">
      <c r="A28" s="6" t="s">
        <v>54</v>
      </c>
      <c r="B28" s="13">
        <v>650</v>
      </c>
      <c r="C28" s="13" t="s">
        <v>93</v>
      </c>
      <c r="D28" s="45" t="s">
        <v>95</v>
      </c>
      <c r="E28" s="45">
        <v>5210600</v>
      </c>
      <c r="F28" s="13"/>
      <c r="G28" s="10">
        <f>G29</f>
        <v>0</v>
      </c>
      <c r="H28" s="33"/>
      <c r="I28" s="65"/>
      <c r="J28" s="64"/>
    </row>
    <row r="29" spans="1:10" hidden="1">
      <c r="A29" s="6" t="s">
        <v>55</v>
      </c>
      <c r="B29" s="13">
        <v>650</v>
      </c>
      <c r="C29" s="13" t="s">
        <v>93</v>
      </c>
      <c r="D29" s="45" t="s">
        <v>95</v>
      </c>
      <c r="E29" s="45">
        <v>5210600</v>
      </c>
      <c r="F29" s="13">
        <v>500</v>
      </c>
      <c r="G29" s="10">
        <f>G30</f>
        <v>0</v>
      </c>
      <c r="H29" s="33"/>
      <c r="I29" s="65"/>
      <c r="J29" s="64"/>
    </row>
    <row r="30" spans="1:10" hidden="1">
      <c r="A30" s="6" t="s">
        <v>56</v>
      </c>
      <c r="B30" s="13">
        <v>650</v>
      </c>
      <c r="C30" s="13" t="s">
        <v>93</v>
      </c>
      <c r="D30" s="45" t="s">
        <v>95</v>
      </c>
      <c r="E30" s="45">
        <v>5210600</v>
      </c>
      <c r="F30" s="13">
        <v>540</v>
      </c>
      <c r="G30" s="10"/>
      <c r="H30" s="33"/>
      <c r="I30" s="65"/>
      <c r="J30" s="64"/>
    </row>
    <row r="31" spans="1:10">
      <c r="A31" s="27" t="s">
        <v>9</v>
      </c>
      <c r="B31" s="43">
        <v>650</v>
      </c>
      <c r="C31" s="43" t="s">
        <v>93</v>
      </c>
      <c r="D31" s="44">
        <v>11</v>
      </c>
      <c r="E31" s="44"/>
      <c r="F31" s="43"/>
      <c r="G31" s="31">
        <f>G32</f>
        <v>220</v>
      </c>
      <c r="H31" s="32"/>
      <c r="I31" s="65"/>
      <c r="J31" s="64"/>
    </row>
    <row r="32" spans="1:10">
      <c r="A32" s="119" t="s">
        <v>234</v>
      </c>
      <c r="B32" s="13">
        <v>650</v>
      </c>
      <c r="C32" s="13" t="s">
        <v>93</v>
      </c>
      <c r="D32" s="45">
        <v>11</v>
      </c>
      <c r="E32" s="72" t="s">
        <v>235</v>
      </c>
      <c r="F32" s="13"/>
      <c r="G32" s="10">
        <f>G33</f>
        <v>220</v>
      </c>
      <c r="H32" s="33"/>
      <c r="I32" s="65"/>
      <c r="J32" s="64"/>
    </row>
    <row r="33" spans="1:10">
      <c r="A33" s="6" t="s">
        <v>57</v>
      </c>
      <c r="B33" s="13">
        <v>650</v>
      </c>
      <c r="C33" s="13" t="s">
        <v>93</v>
      </c>
      <c r="D33" s="45">
        <v>11</v>
      </c>
      <c r="E33" s="45" t="s">
        <v>214</v>
      </c>
      <c r="F33" s="13"/>
      <c r="G33" s="10">
        <f>G34</f>
        <v>220</v>
      </c>
      <c r="H33" s="33"/>
      <c r="I33" s="65"/>
      <c r="J33" s="64"/>
    </row>
    <row r="34" spans="1:10">
      <c r="A34" s="6" t="s">
        <v>58</v>
      </c>
      <c r="B34" s="13">
        <v>650</v>
      </c>
      <c r="C34" s="13" t="s">
        <v>93</v>
      </c>
      <c r="D34" s="45">
        <v>11</v>
      </c>
      <c r="E34" s="45" t="s">
        <v>214</v>
      </c>
      <c r="F34" s="13">
        <v>870</v>
      </c>
      <c r="G34" s="10">
        <v>220</v>
      </c>
      <c r="H34" s="33"/>
      <c r="I34" s="65"/>
      <c r="J34" s="64"/>
    </row>
    <row r="35" spans="1:10">
      <c r="A35" s="27" t="s">
        <v>10</v>
      </c>
      <c r="B35" s="43">
        <v>650</v>
      </c>
      <c r="C35" s="43" t="s">
        <v>93</v>
      </c>
      <c r="D35" s="44">
        <v>13</v>
      </c>
      <c r="E35" s="44"/>
      <c r="F35" s="43"/>
      <c r="G35" s="31">
        <f>G36+G47</f>
        <v>2104.6</v>
      </c>
      <c r="H35" s="31"/>
      <c r="I35" s="65"/>
      <c r="J35" s="64"/>
    </row>
    <row r="36" spans="1:10">
      <c r="A36" s="119" t="s">
        <v>234</v>
      </c>
      <c r="B36" s="13">
        <v>650</v>
      </c>
      <c r="C36" s="13" t="s">
        <v>93</v>
      </c>
      <c r="D36" s="45">
        <v>13</v>
      </c>
      <c r="E36" s="72" t="s">
        <v>235</v>
      </c>
      <c r="F36" s="13"/>
      <c r="G36" s="10">
        <f>G37</f>
        <v>2034.6</v>
      </c>
      <c r="H36" s="10"/>
      <c r="I36" s="65"/>
      <c r="J36" s="64"/>
    </row>
    <row r="37" spans="1:10" ht="25.5">
      <c r="A37" s="122" t="s">
        <v>278</v>
      </c>
      <c r="B37" s="13">
        <v>650</v>
      </c>
      <c r="C37" s="13" t="s">
        <v>93</v>
      </c>
      <c r="D37" s="45">
        <v>13</v>
      </c>
      <c r="E37" s="45" t="s">
        <v>215</v>
      </c>
      <c r="F37" s="13"/>
      <c r="G37" s="10">
        <f>G38+G41+G44</f>
        <v>2034.6</v>
      </c>
      <c r="H37" s="10"/>
      <c r="I37" s="65"/>
      <c r="J37" s="64"/>
    </row>
    <row r="38" spans="1:10" ht="63.75">
      <c r="A38" s="6" t="s">
        <v>225</v>
      </c>
      <c r="B38" s="13">
        <v>650</v>
      </c>
      <c r="C38" s="13" t="s">
        <v>93</v>
      </c>
      <c r="D38" s="45">
        <v>13</v>
      </c>
      <c r="E38" s="45" t="s">
        <v>215</v>
      </c>
      <c r="F38" s="13">
        <v>100</v>
      </c>
      <c r="G38" s="10">
        <f>G39</f>
        <v>250</v>
      </c>
      <c r="H38" s="10"/>
      <c r="I38" s="65"/>
      <c r="J38" s="64"/>
    </row>
    <row r="39" spans="1:10" ht="25.5">
      <c r="A39" s="6" t="s">
        <v>46</v>
      </c>
      <c r="B39" s="13">
        <v>650</v>
      </c>
      <c r="C39" s="13" t="s">
        <v>93</v>
      </c>
      <c r="D39" s="45">
        <v>13</v>
      </c>
      <c r="E39" s="45" t="s">
        <v>215</v>
      </c>
      <c r="F39" s="13">
        <v>120</v>
      </c>
      <c r="G39" s="10">
        <f>G40</f>
        <v>250</v>
      </c>
      <c r="H39" s="11"/>
      <c r="I39" s="66"/>
      <c r="J39" s="67"/>
    </row>
    <row r="40" spans="1:10" ht="38.25">
      <c r="A40" s="6" t="s">
        <v>229</v>
      </c>
      <c r="B40" s="13">
        <v>650</v>
      </c>
      <c r="C40" s="13" t="s">
        <v>93</v>
      </c>
      <c r="D40" s="45">
        <v>13</v>
      </c>
      <c r="E40" s="45" t="s">
        <v>215</v>
      </c>
      <c r="F40" s="13">
        <v>122</v>
      </c>
      <c r="G40" s="10">
        <v>250</v>
      </c>
      <c r="H40" s="11"/>
      <c r="I40" s="66"/>
      <c r="J40" s="67"/>
    </row>
    <row r="41" spans="1:10" ht="25.5">
      <c r="A41" s="6" t="s">
        <v>230</v>
      </c>
      <c r="B41" s="13">
        <v>650</v>
      </c>
      <c r="C41" s="13" t="s">
        <v>93</v>
      </c>
      <c r="D41" s="45">
        <v>13</v>
      </c>
      <c r="E41" s="45" t="s">
        <v>215</v>
      </c>
      <c r="F41" s="13">
        <v>200</v>
      </c>
      <c r="G41" s="10">
        <f>G42</f>
        <v>1584.6</v>
      </c>
      <c r="H41" s="11"/>
      <c r="I41" s="66"/>
      <c r="J41" s="67"/>
    </row>
    <row r="42" spans="1:10" ht="38.25">
      <c r="A42" s="6" t="s">
        <v>231</v>
      </c>
      <c r="B42" s="13">
        <v>650</v>
      </c>
      <c r="C42" s="13" t="s">
        <v>93</v>
      </c>
      <c r="D42" s="45">
        <v>13</v>
      </c>
      <c r="E42" s="45" t="s">
        <v>215</v>
      </c>
      <c r="F42" s="13">
        <v>240</v>
      </c>
      <c r="G42" s="10">
        <f>G43</f>
        <v>1584.6</v>
      </c>
      <c r="H42" s="11"/>
      <c r="I42" s="66"/>
      <c r="J42" s="67"/>
    </row>
    <row r="43" spans="1:10" ht="38.25">
      <c r="A43" s="6" t="s">
        <v>232</v>
      </c>
      <c r="B43" s="13">
        <v>650</v>
      </c>
      <c r="C43" s="13" t="s">
        <v>93</v>
      </c>
      <c r="D43" s="45">
        <v>13</v>
      </c>
      <c r="E43" s="45" t="s">
        <v>215</v>
      </c>
      <c r="F43" s="13">
        <v>244</v>
      </c>
      <c r="G43" s="10">
        <f>24+1100+70+151+239.6</f>
        <v>1584.6</v>
      </c>
      <c r="H43" s="11"/>
      <c r="I43" s="66"/>
      <c r="J43" s="67"/>
    </row>
    <row r="44" spans="1:10">
      <c r="A44" s="6" t="s">
        <v>51</v>
      </c>
      <c r="B44" s="13">
        <v>650</v>
      </c>
      <c r="C44" s="13" t="s">
        <v>93</v>
      </c>
      <c r="D44" s="45">
        <v>13</v>
      </c>
      <c r="E44" s="45" t="s">
        <v>215</v>
      </c>
      <c r="F44" s="13">
        <v>800</v>
      </c>
      <c r="G44" s="10">
        <f>G45</f>
        <v>200</v>
      </c>
      <c r="H44" s="11"/>
      <c r="I44" s="66"/>
      <c r="J44" s="67"/>
    </row>
    <row r="45" spans="1:10">
      <c r="A45" s="6" t="s">
        <v>52</v>
      </c>
      <c r="B45" s="13">
        <v>650</v>
      </c>
      <c r="C45" s="13" t="s">
        <v>93</v>
      </c>
      <c r="D45" s="45">
        <v>13</v>
      </c>
      <c r="E45" s="45" t="s">
        <v>215</v>
      </c>
      <c r="F45" s="13">
        <v>850</v>
      </c>
      <c r="G45" s="10">
        <f>G46</f>
        <v>200</v>
      </c>
      <c r="H45" s="11"/>
      <c r="I45" s="66"/>
      <c r="J45" s="67"/>
    </row>
    <row r="46" spans="1:10">
      <c r="A46" s="6" t="s">
        <v>53</v>
      </c>
      <c r="B46" s="13">
        <v>650</v>
      </c>
      <c r="C46" s="13" t="s">
        <v>93</v>
      </c>
      <c r="D46" s="45">
        <v>13</v>
      </c>
      <c r="E46" s="45" t="s">
        <v>215</v>
      </c>
      <c r="F46" s="13">
        <v>852</v>
      </c>
      <c r="G46" s="10">
        <v>200</v>
      </c>
      <c r="H46" s="11"/>
      <c r="I46" s="66"/>
      <c r="J46" s="67"/>
    </row>
    <row r="47" spans="1:10" ht="51">
      <c r="A47" s="120" t="s">
        <v>309</v>
      </c>
      <c r="B47" s="13" t="s">
        <v>105</v>
      </c>
      <c r="C47" s="13" t="s">
        <v>93</v>
      </c>
      <c r="D47" s="45" t="s">
        <v>151</v>
      </c>
      <c r="E47" s="72" t="s">
        <v>265</v>
      </c>
      <c r="F47" s="13"/>
      <c r="G47" s="10">
        <f>G48</f>
        <v>70</v>
      </c>
      <c r="H47" s="11"/>
      <c r="I47" s="66"/>
      <c r="J47" s="67"/>
    </row>
    <row r="48" spans="1:10" ht="76.5">
      <c r="A48" s="120" t="s">
        <v>266</v>
      </c>
      <c r="B48" s="13" t="s">
        <v>105</v>
      </c>
      <c r="C48" s="13" t="s">
        <v>93</v>
      </c>
      <c r="D48" s="45" t="s">
        <v>151</v>
      </c>
      <c r="E48" s="72" t="s">
        <v>279</v>
      </c>
      <c r="F48" s="13"/>
      <c r="G48" s="10">
        <f>G50</f>
        <v>70</v>
      </c>
      <c r="H48" s="11"/>
      <c r="I48" s="66"/>
      <c r="J48" s="67"/>
    </row>
    <row r="49" spans="1:10" ht="102">
      <c r="A49" s="120" t="s">
        <v>280</v>
      </c>
      <c r="B49" s="13" t="s">
        <v>105</v>
      </c>
      <c r="C49" s="13" t="s">
        <v>93</v>
      </c>
      <c r="D49" s="45" t="s">
        <v>151</v>
      </c>
      <c r="E49" s="72" t="s">
        <v>267</v>
      </c>
      <c r="F49" s="13"/>
      <c r="G49" s="10">
        <f>G50</f>
        <v>70</v>
      </c>
      <c r="H49" s="11"/>
      <c r="I49" s="66"/>
      <c r="J49" s="67"/>
    </row>
    <row r="50" spans="1:10" ht="25.5">
      <c r="A50" s="6" t="s">
        <v>230</v>
      </c>
      <c r="B50" s="13" t="s">
        <v>105</v>
      </c>
      <c r="C50" s="13" t="s">
        <v>93</v>
      </c>
      <c r="D50" s="45" t="s">
        <v>151</v>
      </c>
      <c r="E50" s="72" t="s">
        <v>267</v>
      </c>
      <c r="F50" s="13" t="s">
        <v>116</v>
      </c>
      <c r="G50" s="10">
        <f>G51</f>
        <v>70</v>
      </c>
      <c r="H50" s="11"/>
      <c r="I50" s="66"/>
      <c r="J50" s="67"/>
    </row>
    <row r="51" spans="1:10" ht="38.25">
      <c r="A51" s="6" t="s">
        <v>231</v>
      </c>
      <c r="B51" s="13" t="s">
        <v>105</v>
      </c>
      <c r="C51" s="13" t="s">
        <v>93</v>
      </c>
      <c r="D51" s="45" t="s">
        <v>151</v>
      </c>
      <c r="E51" s="72" t="s">
        <v>267</v>
      </c>
      <c r="F51" s="13" t="s">
        <v>117</v>
      </c>
      <c r="G51" s="10">
        <f>G52</f>
        <v>70</v>
      </c>
      <c r="H51" s="11"/>
      <c r="I51" s="66"/>
      <c r="J51" s="67"/>
    </row>
    <row r="52" spans="1:10" ht="38.25">
      <c r="A52" s="6" t="s">
        <v>232</v>
      </c>
      <c r="B52" s="13" t="s">
        <v>105</v>
      </c>
      <c r="C52" s="13" t="s">
        <v>93</v>
      </c>
      <c r="D52" s="45" t="s">
        <v>151</v>
      </c>
      <c r="E52" s="72" t="s">
        <v>267</v>
      </c>
      <c r="F52" s="13" t="s">
        <v>118</v>
      </c>
      <c r="G52" s="10">
        <v>70</v>
      </c>
      <c r="H52" s="11"/>
      <c r="I52" s="66"/>
      <c r="J52" s="67"/>
    </row>
    <row r="53" spans="1:10">
      <c r="A53" s="14" t="s">
        <v>11</v>
      </c>
      <c r="B53" s="15">
        <v>650</v>
      </c>
      <c r="C53" s="15" t="s">
        <v>94</v>
      </c>
      <c r="D53" s="42"/>
      <c r="E53" s="42"/>
      <c r="F53" s="15"/>
      <c r="G53" s="16">
        <f>G54</f>
        <v>788</v>
      </c>
      <c r="H53" s="16">
        <f t="shared" ref="H53:H64" si="0">G53</f>
        <v>788</v>
      </c>
      <c r="I53" s="66"/>
      <c r="J53" s="67"/>
    </row>
    <row r="54" spans="1:10">
      <c r="A54" s="27" t="s">
        <v>12</v>
      </c>
      <c r="B54" s="43">
        <v>650</v>
      </c>
      <c r="C54" s="43" t="s">
        <v>94</v>
      </c>
      <c r="D54" s="44" t="s">
        <v>96</v>
      </c>
      <c r="E54" s="44"/>
      <c r="F54" s="43"/>
      <c r="G54" s="31">
        <f>G55</f>
        <v>788</v>
      </c>
      <c r="H54" s="31">
        <f t="shared" si="0"/>
        <v>788</v>
      </c>
      <c r="I54" s="65"/>
      <c r="J54" s="64"/>
    </row>
    <row r="55" spans="1:10">
      <c r="A55" s="119" t="s">
        <v>234</v>
      </c>
      <c r="B55" s="13">
        <v>650</v>
      </c>
      <c r="C55" s="13" t="s">
        <v>94</v>
      </c>
      <c r="D55" s="45" t="s">
        <v>96</v>
      </c>
      <c r="E55" s="72" t="s">
        <v>235</v>
      </c>
      <c r="F55" s="13"/>
      <c r="G55" s="10">
        <f>G56</f>
        <v>788</v>
      </c>
      <c r="H55" s="10">
        <f t="shared" si="0"/>
        <v>788</v>
      </c>
      <c r="I55" s="65"/>
      <c r="J55" s="64"/>
    </row>
    <row r="56" spans="1:10" ht="38.25">
      <c r="A56" s="6" t="s">
        <v>60</v>
      </c>
      <c r="B56" s="13">
        <v>650</v>
      </c>
      <c r="C56" s="13" t="s">
        <v>94</v>
      </c>
      <c r="D56" s="45" t="s">
        <v>96</v>
      </c>
      <c r="E56" s="45" t="s">
        <v>216</v>
      </c>
      <c r="F56" s="13"/>
      <c r="G56" s="10">
        <f>G57+G61</f>
        <v>788</v>
      </c>
      <c r="H56" s="10">
        <f t="shared" si="0"/>
        <v>788</v>
      </c>
      <c r="I56" s="65"/>
      <c r="J56" s="64"/>
    </row>
    <row r="57" spans="1:10" ht="63.75">
      <c r="A57" s="6" t="s">
        <v>45</v>
      </c>
      <c r="B57" s="13">
        <v>650</v>
      </c>
      <c r="C57" s="13" t="s">
        <v>94</v>
      </c>
      <c r="D57" s="45" t="s">
        <v>96</v>
      </c>
      <c r="E57" s="45" t="s">
        <v>216</v>
      </c>
      <c r="F57" s="13">
        <v>100</v>
      </c>
      <c r="G57" s="10">
        <f>G58</f>
        <v>703</v>
      </c>
      <c r="H57" s="10">
        <f t="shared" si="0"/>
        <v>703</v>
      </c>
      <c r="I57" s="65"/>
      <c r="J57" s="64"/>
    </row>
    <row r="58" spans="1:10" ht="25.5">
      <c r="A58" s="6" t="s">
        <v>47</v>
      </c>
      <c r="B58" s="13">
        <v>650</v>
      </c>
      <c r="C58" s="13" t="s">
        <v>94</v>
      </c>
      <c r="D58" s="45" t="s">
        <v>96</v>
      </c>
      <c r="E58" s="45" t="s">
        <v>216</v>
      </c>
      <c r="F58" s="13">
        <v>120</v>
      </c>
      <c r="G58" s="10">
        <f>G59+G60</f>
        <v>703</v>
      </c>
      <c r="H58" s="10">
        <f t="shared" si="0"/>
        <v>703</v>
      </c>
      <c r="I58" s="65"/>
      <c r="J58" s="64"/>
    </row>
    <row r="59" spans="1:10" ht="38.25">
      <c r="A59" s="6" t="s">
        <v>228</v>
      </c>
      <c r="B59" s="13">
        <v>650</v>
      </c>
      <c r="C59" s="13" t="s">
        <v>94</v>
      </c>
      <c r="D59" s="45" t="s">
        <v>96</v>
      </c>
      <c r="E59" s="45" t="s">
        <v>216</v>
      </c>
      <c r="F59" s="13">
        <v>121</v>
      </c>
      <c r="G59" s="10">
        <f>540+163</f>
        <v>703</v>
      </c>
      <c r="H59" s="10">
        <f t="shared" si="0"/>
        <v>703</v>
      </c>
      <c r="I59" s="65"/>
      <c r="J59" s="64"/>
    </row>
    <row r="60" spans="1:10" ht="38.25" hidden="1">
      <c r="A60" s="6" t="s">
        <v>229</v>
      </c>
      <c r="B60" s="13" t="s">
        <v>105</v>
      </c>
      <c r="C60" s="13" t="s">
        <v>94</v>
      </c>
      <c r="D60" s="45" t="s">
        <v>96</v>
      </c>
      <c r="E60" s="45" t="s">
        <v>216</v>
      </c>
      <c r="F60" s="13" t="s">
        <v>154</v>
      </c>
      <c r="G60" s="10">
        <v>0</v>
      </c>
      <c r="H60" s="10"/>
      <c r="I60" s="65"/>
      <c r="J60" s="64"/>
    </row>
    <row r="61" spans="1:10" ht="38.25">
      <c r="A61" s="6" t="s">
        <v>231</v>
      </c>
      <c r="B61" s="13">
        <v>650</v>
      </c>
      <c r="C61" s="13" t="s">
        <v>94</v>
      </c>
      <c r="D61" s="45" t="s">
        <v>96</v>
      </c>
      <c r="E61" s="45" t="s">
        <v>216</v>
      </c>
      <c r="F61" s="13">
        <v>200</v>
      </c>
      <c r="G61" s="10">
        <f>G62</f>
        <v>85</v>
      </c>
      <c r="H61" s="10">
        <f t="shared" si="0"/>
        <v>85</v>
      </c>
      <c r="I61" s="65"/>
      <c r="J61" s="64"/>
    </row>
    <row r="62" spans="1:10" ht="38.25">
      <c r="A62" s="6" t="s">
        <v>231</v>
      </c>
      <c r="B62" s="13">
        <v>650</v>
      </c>
      <c r="C62" s="13" t="s">
        <v>94</v>
      </c>
      <c r="D62" s="45" t="s">
        <v>96</v>
      </c>
      <c r="E62" s="45" t="s">
        <v>216</v>
      </c>
      <c r="F62" s="13">
        <v>240</v>
      </c>
      <c r="G62" s="10">
        <f>G63+G64</f>
        <v>85</v>
      </c>
      <c r="H62" s="10">
        <f t="shared" si="0"/>
        <v>85</v>
      </c>
      <c r="I62" s="65"/>
      <c r="J62" s="64"/>
    </row>
    <row r="63" spans="1:10" ht="25.5">
      <c r="A63" s="6" t="s">
        <v>61</v>
      </c>
      <c r="B63" s="13">
        <v>650</v>
      </c>
      <c r="C63" s="13" t="s">
        <v>94</v>
      </c>
      <c r="D63" s="45" t="s">
        <v>96</v>
      </c>
      <c r="E63" s="45" t="s">
        <v>216</v>
      </c>
      <c r="F63" s="13">
        <v>242</v>
      </c>
      <c r="G63" s="10">
        <v>17</v>
      </c>
      <c r="H63" s="10">
        <f t="shared" si="0"/>
        <v>17</v>
      </c>
      <c r="I63" s="65"/>
      <c r="J63" s="64"/>
    </row>
    <row r="64" spans="1:10" ht="38.25">
      <c r="A64" s="6" t="s">
        <v>232</v>
      </c>
      <c r="B64" s="13">
        <v>650</v>
      </c>
      <c r="C64" s="13" t="s">
        <v>94</v>
      </c>
      <c r="D64" s="45" t="s">
        <v>96</v>
      </c>
      <c r="E64" s="45" t="s">
        <v>216</v>
      </c>
      <c r="F64" s="13">
        <v>244</v>
      </c>
      <c r="G64" s="10">
        <f>35+3+7+23</f>
        <v>68</v>
      </c>
      <c r="H64" s="10">
        <f t="shared" si="0"/>
        <v>68</v>
      </c>
      <c r="I64" s="65"/>
      <c r="J64" s="64"/>
    </row>
    <row r="65" spans="1:10" ht="25.5">
      <c r="A65" s="28" t="s">
        <v>13</v>
      </c>
      <c r="B65" s="15">
        <v>650</v>
      </c>
      <c r="C65" s="15" t="s">
        <v>96</v>
      </c>
      <c r="D65" s="42"/>
      <c r="E65" s="42"/>
      <c r="F65" s="15"/>
      <c r="G65" s="16">
        <f>G66+G80</f>
        <v>502.2</v>
      </c>
      <c r="H65" s="16">
        <f>H66</f>
        <v>125</v>
      </c>
      <c r="I65" s="66"/>
      <c r="J65" s="67"/>
    </row>
    <row r="66" spans="1:10">
      <c r="A66" s="29" t="s">
        <v>14</v>
      </c>
      <c r="B66" s="43">
        <v>650</v>
      </c>
      <c r="C66" s="43" t="s">
        <v>96</v>
      </c>
      <c r="D66" s="44" t="s">
        <v>95</v>
      </c>
      <c r="E66" s="44"/>
      <c r="F66" s="43"/>
      <c r="G66" s="31">
        <f>G67</f>
        <v>135</v>
      </c>
      <c r="H66" s="31">
        <v>125</v>
      </c>
      <c r="I66" s="65"/>
      <c r="J66" s="64"/>
    </row>
    <row r="67" spans="1:10">
      <c r="A67" s="119" t="s">
        <v>234</v>
      </c>
      <c r="B67" s="48" t="s">
        <v>105</v>
      </c>
      <c r="C67" s="51" t="s">
        <v>96</v>
      </c>
      <c r="D67" s="26" t="s">
        <v>95</v>
      </c>
      <c r="E67" s="79" t="s">
        <v>235</v>
      </c>
      <c r="F67" s="48"/>
      <c r="G67" s="35">
        <f>G68+G76</f>
        <v>135</v>
      </c>
      <c r="H67" s="35">
        <f t="shared" ref="H67:H79" si="1">G67</f>
        <v>135</v>
      </c>
      <c r="I67" s="65"/>
      <c r="J67" s="64"/>
    </row>
    <row r="68" spans="1:10" ht="51">
      <c r="A68" s="20" t="s">
        <v>63</v>
      </c>
      <c r="B68" s="13">
        <v>650</v>
      </c>
      <c r="C68" s="13" t="s">
        <v>96</v>
      </c>
      <c r="D68" s="45" t="s">
        <v>95</v>
      </c>
      <c r="E68" s="45" t="s">
        <v>217</v>
      </c>
      <c r="F68" s="13"/>
      <c r="G68" s="10">
        <f>G69+G72</f>
        <v>100</v>
      </c>
      <c r="H68" s="10">
        <f t="shared" si="1"/>
        <v>100</v>
      </c>
      <c r="I68" s="65"/>
      <c r="J68" s="64"/>
    </row>
    <row r="69" spans="1:10" ht="63.75">
      <c r="A69" s="24" t="s">
        <v>45</v>
      </c>
      <c r="B69" s="13" t="s">
        <v>105</v>
      </c>
      <c r="C69" s="51" t="s">
        <v>96</v>
      </c>
      <c r="D69" s="26" t="s">
        <v>95</v>
      </c>
      <c r="E69" s="45" t="s">
        <v>217</v>
      </c>
      <c r="F69" s="13" t="s">
        <v>106</v>
      </c>
      <c r="G69" s="10">
        <f>G70</f>
        <v>48</v>
      </c>
      <c r="H69" s="10">
        <f t="shared" si="1"/>
        <v>48</v>
      </c>
      <c r="I69" s="65"/>
      <c r="J69" s="64"/>
    </row>
    <row r="70" spans="1:10" ht="25.5">
      <c r="A70" s="20" t="s">
        <v>46</v>
      </c>
      <c r="B70" s="13">
        <v>650</v>
      </c>
      <c r="C70" s="13" t="s">
        <v>96</v>
      </c>
      <c r="D70" s="45" t="s">
        <v>95</v>
      </c>
      <c r="E70" s="45" t="s">
        <v>217</v>
      </c>
      <c r="F70" s="13">
        <v>120</v>
      </c>
      <c r="G70" s="10">
        <f>G71</f>
        <v>48</v>
      </c>
      <c r="H70" s="10">
        <f t="shared" si="1"/>
        <v>48</v>
      </c>
      <c r="I70" s="65"/>
      <c r="J70" s="64"/>
    </row>
    <row r="71" spans="1:10" ht="38.25">
      <c r="A71" s="20" t="s">
        <v>228</v>
      </c>
      <c r="B71" s="13">
        <v>650</v>
      </c>
      <c r="C71" s="13" t="s">
        <v>96</v>
      </c>
      <c r="D71" s="45" t="s">
        <v>95</v>
      </c>
      <c r="E71" s="45" t="s">
        <v>217</v>
      </c>
      <c r="F71" s="13">
        <v>121</v>
      </c>
      <c r="G71" s="10">
        <f>37+11</f>
        <v>48</v>
      </c>
      <c r="H71" s="10">
        <f t="shared" si="1"/>
        <v>48</v>
      </c>
      <c r="I71" s="65"/>
      <c r="J71" s="64"/>
    </row>
    <row r="72" spans="1:10" ht="25.5">
      <c r="A72" s="20" t="s">
        <v>230</v>
      </c>
      <c r="B72" s="13">
        <v>650</v>
      </c>
      <c r="C72" s="13" t="s">
        <v>96</v>
      </c>
      <c r="D72" s="45" t="s">
        <v>95</v>
      </c>
      <c r="E72" s="45" t="s">
        <v>217</v>
      </c>
      <c r="F72" s="13">
        <v>200</v>
      </c>
      <c r="G72" s="10">
        <f>G73</f>
        <v>52</v>
      </c>
      <c r="H72" s="10">
        <f t="shared" si="1"/>
        <v>52</v>
      </c>
      <c r="I72" s="65"/>
      <c r="J72" s="64"/>
    </row>
    <row r="73" spans="1:10" ht="38.25">
      <c r="A73" s="20" t="s">
        <v>231</v>
      </c>
      <c r="B73" s="13">
        <v>650</v>
      </c>
      <c r="C73" s="13" t="s">
        <v>96</v>
      </c>
      <c r="D73" s="45" t="s">
        <v>95</v>
      </c>
      <c r="E73" s="45" t="s">
        <v>217</v>
      </c>
      <c r="F73" s="13">
        <v>240</v>
      </c>
      <c r="G73" s="10">
        <f>G74+G75</f>
        <v>52</v>
      </c>
      <c r="H73" s="10">
        <f t="shared" si="1"/>
        <v>52</v>
      </c>
      <c r="I73" s="65"/>
      <c r="J73" s="64"/>
    </row>
    <row r="74" spans="1:10" ht="11.45" hidden="1" customHeight="1">
      <c r="A74" s="21" t="s">
        <v>61</v>
      </c>
      <c r="B74" s="13">
        <v>650</v>
      </c>
      <c r="C74" s="13" t="s">
        <v>96</v>
      </c>
      <c r="D74" s="45" t="s">
        <v>95</v>
      </c>
      <c r="E74" s="45" t="s">
        <v>217</v>
      </c>
      <c r="F74" s="13">
        <v>242</v>
      </c>
      <c r="G74" s="10">
        <f>3-3</f>
        <v>0</v>
      </c>
      <c r="H74" s="10">
        <f t="shared" si="1"/>
        <v>0</v>
      </c>
      <c r="I74" s="65"/>
      <c r="J74" s="64"/>
    </row>
    <row r="75" spans="1:10" ht="38.25">
      <c r="A75" s="20" t="s">
        <v>232</v>
      </c>
      <c r="B75" s="13">
        <v>650</v>
      </c>
      <c r="C75" s="13" t="s">
        <v>96</v>
      </c>
      <c r="D75" s="45" t="s">
        <v>95</v>
      </c>
      <c r="E75" s="45" t="s">
        <v>217</v>
      </c>
      <c r="F75" s="13">
        <v>244</v>
      </c>
      <c r="G75" s="10">
        <f>3+8.7+7.2+20+13.1</f>
        <v>52</v>
      </c>
      <c r="H75" s="10">
        <f t="shared" si="1"/>
        <v>52</v>
      </c>
      <c r="I75" s="65"/>
      <c r="J75" s="64"/>
    </row>
    <row r="76" spans="1:10" ht="51">
      <c r="A76" s="20" t="s">
        <v>64</v>
      </c>
      <c r="B76" s="13">
        <v>650</v>
      </c>
      <c r="C76" s="13" t="s">
        <v>96</v>
      </c>
      <c r="D76" s="45" t="s">
        <v>95</v>
      </c>
      <c r="E76" s="45" t="s">
        <v>218</v>
      </c>
      <c r="F76" s="13"/>
      <c r="G76" s="10">
        <f>G77</f>
        <v>35</v>
      </c>
      <c r="H76" s="10">
        <f t="shared" si="1"/>
        <v>35</v>
      </c>
      <c r="I76" s="65"/>
      <c r="J76" s="64"/>
    </row>
    <row r="77" spans="1:10" ht="25.5">
      <c r="A77" s="20" t="s">
        <v>230</v>
      </c>
      <c r="B77" s="13">
        <v>650</v>
      </c>
      <c r="C77" s="13" t="s">
        <v>96</v>
      </c>
      <c r="D77" s="45" t="s">
        <v>95</v>
      </c>
      <c r="E77" s="45" t="s">
        <v>218</v>
      </c>
      <c r="F77" s="13">
        <v>200</v>
      </c>
      <c r="G77" s="10">
        <f>G78</f>
        <v>35</v>
      </c>
      <c r="H77" s="10">
        <f t="shared" si="1"/>
        <v>35</v>
      </c>
      <c r="I77" s="65"/>
      <c r="J77" s="64"/>
    </row>
    <row r="78" spans="1:10" ht="38.25">
      <c r="A78" s="20" t="s">
        <v>231</v>
      </c>
      <c r="B78" s="13">
        <v>650</v>
      </c>
      <c r="C78" s="13" t="s">
        <v>96</v>
      </c>
      <c r="D78" s="45" t="s">
        <v>95</v>
      </c>
      <c r="E78" s="45" t="s">
        <v>218</v>
      </c>
      <c r="F78" s="13">
        <v>240</v>
      </c>
      <c r="G78" s="10">
        <f>G79</f>
        <v>35</v>
      </c>
      <c r="H78" s="10">
        <f t="shared" si="1"/>
        <v>35</v>
      </c>
      <c r="I78" s="65"/>
      <c r="J78" s="64"/>
    </row>
    <row r="79" spans="1:10" ht="38.25">
      <c r="A79" s="20" t="s">
        <v>232</v>
      </c>
      <c r="B79" s="13">
        <v>650</v>
      </c>
      <c r="C79" s="13" t="s">
        <v>96</v>
      </c>
      <c r="D79" s="45" t="s">
        <v>95</v>
      </c>
      <c r="E79" s="45" t="s">
        <v>218</v>
      </c>
      <c r="F79" s="13">
        <v>244</v>
      </c>
      <c r="G79" s="10">
        <v>35</v>
      </c>
      <c r="H79" s="10">
        <f t="shared" si="1"/>
        <v>35</v>
      </c>
      <c r="I79" s="65"/>
      <c r="J79" s="64"/>
    </row>
    <row r="80" spans="1:10" ht="25.5">
      <c r="A80" s="30" t="s">
        <v>15</v>
      </c>
      <c r="B80" s="43">
        <v>650</v>
      </c>
      <c r="C80" s="43" t="s">
        <v>96</v>
      </c>
      <c r="D80" s="44">
        <v>14</v>
      </c>
      <c r="E80" s="44"/>
      <c r="F80" s="43"/>
      <c r="G80" s="31">
        <f>G90+G81</f>
        <v>367.2</v>
      </c>
      <c r="H80" s="31"/>
      <c r="I80" s="65"/>
      <c r="J80" s="64"/>
    </row>
    <row r="81" spans="1:10" s="75" customFormat="1">
      <c r="A81" s="119" t="s">
        <v>234</v>
      </c>
      <c r="B81" s="71" t="s">
        <v>105</v>
      </c>
      <c r="C81" s="71" t="s">
        <v>96</v>
      </c>
      <c r="D81" s="72" t="s">
        <v>155</v>
      </c>
      <c r="E81" s="72" t="s">
        <v>235</v>
      </c>
      <c r="F81" s="71"/>
      <c r="G81" s="73">
        <f>G82+G86</f>
        <v>55.2</v>
      </c>
      <c r="H81" s="73"/>
      <c r="I81" s="68"/>
      <c r="J81" s="69"/>
    </row>
    <row r="82" spans="1:10" s="75" customFormat="1" ht="38.25">
      <c r="A82" s="100" t="s">
        <v>237</v>
      </c>
      <c r="B82" s="71" t="s">
        <v>105</v>
      </c>
      <c r="C82" s="71" t="s">
        <v>96</v>
      </c>
      <c r="D82" s="72" t="s">
        <v>155</v>
      </c>
      <c r="E82" s="72" t="s">
        <v>236</v>
      </c>
      <c r="F82" s="71"/>
      <c r="G82" s="73">
        <f>G83</f>
        <v>49.7</v>
      </c>
      <c r="H82" s="73"/>
      <c r="I82" s="68"/>
      <c r="J82" s="69"/>
    </row>
    <row r="83" spans="1:10" s="75" customFormat="1" ht="25.5">
      <c r="A83" s="20" t="s">
        <v>230</v>
      </c>
      <c r="B83" s="71" t="s">
        <v>105</v>
      </c>
      <c r="C83" s="71" t="s">
        <v>96</v>
      </c>
      <c r="D83" s="72" t="s">
        <v>155</v>
      </c>
      <c r="E83" s="72" t="s">
        <v>236</v>
      </c>
      <c r="F83" s="71" t="s">
        <v>116</v>
      </c>
      <c r="G83" s="73">
        <f>G84</f>
        <v>49.7</v>
      </c>
      <c r="H83" s="73"/>
      <c r="I83" s="68"/>
      <c r="J83" s="69"/>
    </row>
    <row r="84" spans="1:10" s="75" customFormat="1" ht="38.25">
      <c r="A84" s="20" t="s">
        <v>231</v>
      </c>
      <c r="B84" s="71" t="s">
        <v>105</v>
      </c>
      <c r="C84" s="71" t="s">
        <v>96</v>
      </c>
      <c r="D84" s="72" t="s">
        <v>155</v>
      </c>
      <c r="E84" s="72" t="s">
        <v>236</v>
      </c>
      <c r="F84" s="71" t="s">
        <v>117</v>
      </c>
      <c r="G84" s="73">
        <f>G85</f>
        <v>49.7</v>
      </c>
      <c r="H84" s="73"/>
      <c r="I84" s="68"/>
      <c r="J84" s="69"/>
    </row>
    <row r="85" spans="1:10" s="75" customFormat="1" ht="38.25">
      <c r="A85" s="20" t="s">
        <v>232</v>
      </c>
      <c r="B85" s="71" t="s">
        <v>105</v>
      </c>
      <c r="C85" s="71" t="s">
        <v>96</v>
      </c>
      <c r="D85" s="72" t="s">
        <v>155</v>
      </c>
      <c r="E85" s="72" t="s">
        <v>236</v>
      </c>
      <c r="F85" s="71" t="s">
        <v>118</v>
      </c>
      <c r="G85" s="73">
        <v>49.7</v>
      </c>
      <c r="H85" s="73"/>
      <c r="I85" s="68"/>
      <c r="J85" s="69"/>
    </row>
    <row r="86" spans="1:10" s="75" customFormat="1" ht="38.25">
      <c r="A86" s="100" t="s">
        <v>238</v>
      </c>
      <c r="B86" s="71" t="s">
        <v>105</v>
      </c>
      <c r="C86" s="71" t="s">
        <v>96</v>
      </c>
      <c r="D86" s="72" t="s">
        <v>155</v>
      </c>
      <c r="E86" s="72" t="s">
        <v>239</v>
      </c>
      <c r="F86" s="71"/>
      <c r="G86" s="73">
        <f>G87</f>
        <v>5.5</v>
      </c>
      <c r="H86" s="73"/>
      <c r="I86" s="68"/>
      <c r="J86" s="69"/>
    </row>
    <row r="87" spans="1:10" s="75" customFormat="1" ht="25.5">
      <c r="A87" s="20" t="s">
        <v>230</v>
      </c>
      <c r="B87" s="71" t="s">
        <v>105</v>
      </c>
      <c r="C87" s="71" t="s">
        <v>96</v>
      </c>
      <c r="D87" s="72" t="s">
        <v>155</v>
      </c>
      <c r="E87" s="72" t="s">
        <v>239</v>
      </c>
      <c r="F87" s="71" t="s">
        <v>116</v>
      </c>
      <c r="G87" s="73">
        <f>G88</f>
        <v>5.5</v>
      </c>
      <c r="H87" s="73"/>
      <c r="I87" s="68"/>
      <c r="J87" s="69"/>
    </row>
    <row r="88" spans="1:10" s="75" customFormat="1" ht="38.25">
      <c r="A88" s="20" t="s">
        <v>231</v>
      </c>
      <c r="B88" s="71" t="s">
        <v>105</v>
      </c>
      <c r="C88" s="71" t="s">
        <v>96</v>
      </c>
      <c r="D88" s="72" t="s">
        <v>155</v>
      </c>
      <c r="E88" s="72" t="s">
        <v>239</v>
      </c>
      <c r="F88" s="71" t="s">
        <v>117</v>
      </c>
      <c r="G88" s="73">
        <f>G89</f>
        <v>5.5</v>
      </c>
      <c r="H88" s="73"/>
      <c r="I88" s="68"/>
      <c r="J88" s="69"/>
    </row>
    <row r="89" spans="1:10" s="75" customFormat="1" ht="38.25">
      <c r="A89" s="20" t="s">
        <v>232</v>
      </c>
      <c r="B89" s="71" t="s">
        <v>105</v>
      </c>
      <c r="C89" s="71" t="s">
        <v>96</v>
      </c>
      <c r="D89" s="72" t="s">
        <v>155</v>
      </c>
      <c r="E89" s="72" t="s">
        <v>239</v>
      </c>
      <c r="F89" s="71" t="s">
        <v>118</v>
      </c>
      <c r="G89" s="73">
        <v>5.5</v>
      </c>
      <c r="H89" s="73"/>
      <c r="I89" s="68"/>
      <c r="J89" s="69"/>
    </row>
    <row r="90" spans="1:10" s="75" customFormat="1" ht="51">
      <c r="A90" s="120" t="s">
        <v>310</v>
      </c>
      <c r="B90" s="71" t="s">
        <v>105</v>
      </c>
      <c r="C90" s="71" t="s">
        <v>96</v>
      </c>
      <c r="D90" s="72" t="s">
        <v>155</v>
      </c>
      <c r="E90" s="72" t="s">
        <v>146</v>
      </c>
      <c r="F90" s="71"/>
      <c r="G90" s="73">
        <f>G91</f>
        <v>312</v>
      </c>
      <c r="H90" s="73"/>
      <c r="I90" s="68"/>
      <c r="J90" s="69"/>
    </row>
    <row r="91" spans="1:10" ht="76.5">
      <c r="A91" s="21" t="s">
        <v>273</v>
      </c>
      <c r="B91" s="13">
        <v>650</v>
      </c>
      <c r="C91" s="13" t="s">
        <v>96</v>
      </c>
      <c r="D91" s="45">
        <v>14</v>
      </c>
      <c r="E91" s="72" t="s">
        <v>282</v>
      </c>
      <c r="F91" s="13"/>
      <c r="G91" s="10">
        <f>G93</f>
        <v>312</v>
      </c>
      <c r="H91" s="10"/>
      <c r="I91" s="65"/>
      <c r="J91" s="64"/>
    </row>
    <row r="92" spans="1:10" ht="102">
      <c r="A92" s="21" t="s">
        <v>281</v>
      </c>
      <c r="B92" s="13">
        <v>650</v>
      </c>
      <c r="C92" s="13" t="s">
        <v>96</v>
      </c>
      <c r="D92" s="45">
        <v>14</v>
      </c>
      <c r="E92" s="72" t="s">
        <v>274</v>
      </c>
      <c r="F92" s="13"/>
      <c r="G92" s="10">
        <f>G93</f>
        <v>312</v>
      </c>
      <c r="H92" s="10"/>
      <c r="I92" s="65"/>
      <c r="J92" s="64"/>
    </row>
    <row r="93" spans="1:10" ht="25.5">
      <c r="A93" s="20" t="s">
        <v>230</v>
      </c>
      <c r="B93" s="13">
        <v>650</v>
      </c>
      <c r="C93" s="13" t="s">
        <v>96</v>
      </c>
      <c r="D93" s="45">
        <v>14</v>
      </c>
      <c r="E93" s="72" t="s">
        <v>274</v>
      </c>
      <c r="F93" s="13">
        <v>200</v>
      </c>
      <c r="G93" s="10">
        <f>G94</f>
        <v>312</v>
      </c>
      <c r="H93" s="10"/>
      <c r="I93" s="65"/>
      <c r="J93" s="64"/>
    </row>
    <row r="94" spans="1:10" ht="38.25">
      <c r="A94" s="20" t="s">
        <v>231</v>
      </c>
      <c r="B94" s="46">
        <v>650</v>
      </c>
      <c r="C94" s="46" t="s">
        <v>96</v>
      </c>
      <c r="D94" s="47">
        <v>14</v>
      </c>
      <c r="E94" s="72" t="s">
        <v>274</v>
      </c>
      <c r="F94" s="13">
        <v>240</v>
      </c>
      <c r="G94" s="34">
        <f>G95</f>
        <v>312</v>
      </c>
      <c r="H94" s="36"/>
      <c r="I94" s="65"/>
      <c r="J94" s="64"/>
    </row>
    <row r="95" spans="1:10" ht="38.25">
      <c r="A95" s="20" t="s">
        <v>232</v>
      </c>
      <c r="B95" s="46" t="s">
        <v>105</v>
      </c>
      <c r="C95" s="46" t="s">
        <v>96</v>
      </c>
      <c r="D95" s="47">
        <v>14</v>
      </c>
      <c r="E95" s="72" t="s">
        <v>274</v>
      </c>
      <c r="F95" s="13">
        <v>244</v>
      </c>
      <c r="G95" s="34">
        <v>312</v>
      </c>
      <c r="H95" s="36"/>
      <c r="I95" s="65"/>
      <c r="J95" s="64"/>
    </row>
    <row r="96" spans="1:10">
      <c r="A96" s="14" t="s">
        <v>16</v>
      </c>
      <c r="B96" s="15">
        <v>650</v>
      </c>
      <c r="C96" s="15" t="s">
        <v>95</v>
      </c>
      <c r="D96" s="42"/>
      <c r="E96" s="42"/>
      <c r="F96" s="15"/>
      <c r="G96" s="16">
        <f>G97+G103+G108+G125</f>
        <v>3860.5</v>
      </c>
      <c r="H96" s="16">
        <v>0</v>
      </c>
      <c r="I96" s="66"/>
      <c r="J96" s="67"/>
    </row>
    <row r="97" spans="1:10" hidden="1">
      <c r="A97" s="27" t="s">
        <v>17</v>
      </c>
      <c r="B97" s="43">
        <v>650</v>
      </c>
      <c r="C97" s="43" t="s">
        <v>95</v>
      </c>
      <c r="D97" s="44" t="s">
        <v>93</v>
      </c>
      <c r="E97" s="44"/>
      <c r="F97" s="43"/>
      <c r="G97" s="31">
        <f>G98</f>
        <v>0</v>
      </c>
      <c r="H97" s="31"/>
      <c r="I97" s="65"/>
      <c r="J97" s="64"/>
    </row>
    <row r="98" spans="1:10" hidden="1">
      <c r="A98" s="6" t="s">
        <v>65</v>
      </c>
      <c r="B98" s="13">
        <v>650</v>
      </c>
      <c r="C98" s="13" t="s">
        <v>95</v>
      </c>
      <c r="D98" s="45" t="s">
        <v>93</v>
      </c>
      <c r="E98" s="45">
        <v>5220000</v>
      </c>
      <c r="F98" s="13"/>
      <c r="G98" s="10">
        <f>G99</f>
        <v>0</v>
      </c>
      <c r="H98" s="10"/>
      <c r="I98" s="65"/>
      <c r="J98" s="64"/>
    </row>
    <row r="99" spans="1:10" ht="25.5" hidden="1">
      <c r="A99" s="6" t="s">
        <v>66</v>
      </c>
      <c r="B99" s="13">
        <v>650</v>
      </c>
      <c r="C99" s="13" t="s">
        <v>95</v>
      </c>
      <c r="D99" s="45" t="s">
        <v>93</v>
      </c>
      <c r="E99" s="45">
        <v>5224500</v>
      </c>
      <c r="F99" s="13"/>
      <c r="G99" s="10">
        <f>G100</f>
        <v>0</v>
      </c>
      <c r="H99" s="10"/>
      <c r="I99" s="65"/>
      <c r="J99" s="64"/>
    </row>
    <row r="100" spans="1:10" ht="25.5" hidden="1">
      <c r="A100" s="6" t="s">
        <v>48</v>
      </c>
      <c r="B100" s="13">
        <v>650</v>
      </c>
      <c r="C100" s="13" t="s">
        <v>95</v>
      </c>
      <c r="D100" s="45" t="s">
        <v>93</v>
      </c>
      <c r="E100" s="45">
        <v>5224500</v>
      </c>
      <c r="F100" s="13">
        <v>200</v>
      </c>
      <c r="G100" s="10">
        <f>G101</f>
        <v>0</v>
      </c>
      <c r="H100" s="10"/>
      <c r="I100" s="65"/>
      <c r="J100" s="64"/>
    </row>
    <row r="101" spans="1:10" ht="25.5" hidden="1">
      <c r="A101" s="6" t="s">
        <v>49</v>
      </c>
      <c r="B101" s="13">
        <v>650</v>
      </c>
      <c r="C101" s="13" t="s">
        <v>95</v>
      </c>
      <c r="D101" s="45" t="s">
        <v>93</v>
      </c>
      <c r="E101" s="45">
        <v>5224500</v>
      </c>
      <c r="F101" s="13">
        <v>240</v>
      </c>
      <c r="G101" s="10">
        <f>G102</f>
        <v>0</v>
      </c>
      <c r="H101" s="10"/>
      <c r="I101" s="65"/>
      <c r="J101" s="64"/>
    </row>
    <row r="102" spans="1:10" ht="25.5" hidden="1">
      <c r="A102" s="6" t="s">
        <v>50</v>
      </c>
      <c r="B102" s="13">
        <v>650</v>
      </c>
      <c r="C102" s="13" t="s">
        <v>95</v>
      </c>
      <c r="D102" s="45" t="s">
        <v>93</v>
      </c>
      <c r="E102" s="45">
        <v>5224500</v>
      </c>
      <c r="F102" s="13">
        <v>244</v>
      </c>
      <c r="G102" s="10">
        <v>0</v>
      </c>
      <c r="H102" s="10"/>
      <c r="I102" s="65"/>
      <c r="J102" s="64"/>
    </row>
    <row r="103" spans="1:10">
      <c r="A103" s="27" t="s">
        <v>18</v>
      </c>
      <c r="B103" s="43">
        <v>650</v>
      </c>
      <c r="C103" s="43" t="s">
        <v>95</v>
      </c>
      <c r="D103" s="44" t="s">
        <v>97</v>
      </c>
      <c r="E103" s="43"/>
      <c r="F103" s="43"/>
      <c r="G103" s="31">
        <f>G104</f>
        <v>950</v>
      </c>
      <c r="H103" s="32"/>
      <c r="I103" s="65"/>
      <c r="J103" s="64"/>
    </row>
    <row r="104" spans="1:10">
      <c r="A104" s="119" t="s">
        <v>234</v>
      </c>
      <c r="B104" s="13">
        <v>650</v>
      </c>
      <c r="C104" s="13" t="s">
        <v>95</v>
      </c>
      <c r="D104" s="45" t="s">
        <v>97</v>
      </c>
      <c r="E104" s="71" t="s">
        <v>235</v>
      </c>
      <c r="F104" s="13"/>
      <c r="G104" s="10">
        <f>G105</f>
        <v>950</v>
      </c>
      <c r="H104" s="37"/>
      <c r="I104" s="65"/>
      <c r="J104" s="64"/>
    </row>
    <row r="105" spans="1:10" ht="25.5">
      <c r="A105" s="6" t="s">
        <v>67</v>
      </c>
      <c r="B105" s="13">
        <v>650</v>
      </c>
      <c r="C105" s="13" t="s">
        <v>95</v>
      </c>
      <c r="D105" s="45" t="s">
        <v>97</v>
      </c>
      <c r="E105" s="13" t="s">
        <v>219</v>
      </c>
      <c r="F105" s="13"/>
      <c r="G105" s="10">
        <f>G106</f>
        <v>950</v>
      </c>
      <c r="H105" s="37"/>
      <c r="I105" s="65"/>
      <c r="J105" s="64"/>
    </row>
    <row r="106" spans="1:10">
      <c r="A106" s="6" t="s">
        <v>51</v>
      </c>
      <c r="B106" s="13">
        <v>650</v>
      </c>
      <c r="C106" s="13" t="s">
        <v>95</v>
      </c>
      <c r="D106" s="45" t="s">
        <v>97</v>
      </c>
      <c r="E106" s="13" t="s">
        <v>219</v>
      </c>
      <c r="F106" s="13">
        <v>800</v>
      </c>
      <c r="G106" s="10">
        <f>G107</f>
        <v>950</v>
      </c>
      <c r="H106" s="37"/>
      <c r="I106" s="65"/>
      <c r="J106" s="64"/>
    </row>
    <row r="107" spans="1:10" ht="51">
      <c r="A107" s="6" t="s">
        <v>68</v>
      </c>
      <c r="B107" s="13">
        <v>650</v>
      </c>
      <c r="C107" s="13" t="s">
        <v>95</v>
      </c>
      <c r="D107" s="45" t="s">
        <v>97</v>
      </c>
      <c r="E107" s="13" t="s">
        <v>219</v>
      </c>
      <c r="F107" s="13">
        <v>810</v>
      </c>
      <c r="G107" s="10">
        <f>950</f>
        <v>950</v>
      </c>
      <c r="H107" s="37"/>
      <c r="I107" s="65"/>
      <c r="J107" s="64"/>
    </row>
    <row r="108" spans="1:10">
      <c r="A108" s="27" t="s">
        <v>19</v>
      </c>
      <c r="B108" s="43">
        <v>650</v>
      </c>
      <c r="C108" s="43" t="s">
        <v>95</v>
      </c>
      <c r="D108" s="44" t="s">
        <v>98</v>
      </c>
      <c r="E108" s="44"/>
      <c r="F108" s="43"/>
      <c r="G108" s="31">
        <f>G109</f>
        <v>2488</v>
      </c>
      <c r="H108" s="32"/>
      <c r="I108" s="65"/>
      <c r="J108" s="64"/>
    </row>
    <row r="109" spans="1:10" ht="51">
      <c r="A109" s="6" t="s">
        <v>311</v>
      </c>
      <c r="B109" s="13" t="s">
        <v>105</v>
      </c>
      <c r="C109" s="13" t="s">
        <v>95</v>
      </c>
      <c r="D109" s="45" t="s">
        <v>98</v>
      </c>
      <c r="E109" s="45" t="s">
        <v>241</v>
      </c>
      <c r="F109" s="13"/>
      <c r="G109" s="10">
        <f>G110+G115+G120</f>
        <v>2488</v>
      </c>
      <c r="H109" s="33"/>
      <c r="I109" s="65"/>
      <c r="J109" s="64"/>
    </row>
    <row r="110" spans="1:10" ht="63.75">
      <c r="A110" s="6" t="s">
        <v>318</v>
      </c>
      <c r="B110" s="13" t="s">
        <v>105</v>
      </c>
      <c r="C110" s="13" t="s">
        <v>95</v>
      </c>
      <c r="D110" s="45" t="s">
        <v>98</v>
      </c>
      <c r="E110" s="45" t="s">
        <v>283</v>
      </c>
      <c r="F110" s="13"/>
      <c r="G110" s="10">
        <f>G112</f>
        <v>50</v>
      </c>
      <c r="H110" s="33"/>
      <c r="I110" s="65"/>
      <c r="J110" s="64"/>
    </row>
    <row r="111" spans="1:10" ht="76.5">
      <c r="A111" s="6" t="s">
        <v>319</v>
      </c>
      <c r="B111" s="13" t="s">
        <v>105</v>
      </c>
      <c r="C111" s="13" t="s">
        <v>95</v>
      </c>
      <c r="D111" s="45" t="s">
        <v>98</v>
      </c>
      <c r="E111" s="45" t="s">
        <v>242</v>
      </c>
      <c r="F111" s="13"/>
      <c r="G111" s="10">
        <f>G112</f>
        <v>50</v>
      </c>
      <c r="H111" s="33"/>
      <c r="I111" s="65"/>
      <c r="J111" s="64"/>
    </row>
    <row r="112" spans="1:10" ht="25.5">
      <c r="A112" s="6" t="s">
        <v>230</v>
      </c>
      <c r="B112" s="13" t="s">
        <v>105</v>
      </c>
      <c r="C112" s="13" t="s">
        <v>95</v>
      </c>
      <c r="D112" s="45" t="s">
        <v>98</v>
      </c>
      <c r="E112" s="45" t="s">
        <v>242</v>
      </c>
      <c r="F112" s="13" t="s">
        <v>116</v>
      </c>
      <c r="G112" s="10">
        <f>G113</f>
        <v>50</v>
      </c>
      <c r="H112" s="33"/>
      <c r="I112" s="65"/>
      <c r="J112" s="64"/>
    </row>
    <row r="113" spans="1:10" ht="38.25">
      <c r="A113" s="6" t="s">
        <v>231</v>
      </c>
      <c r="B113" s="13" t="s">
        <v>105</v>
      </c>
      <c r="C113" s="13" t="s">
        <v>95</v>
      </c>
      <c r="D113" s="45" t="s">
        <v>98</v>
      </c>
      <c r="E113" s="45" t="s">
        <v>242</v>
      </c>
      <c r="F113" s="13" t="s">
        <v>117</v>
      </c>
      <c r="G113" s="10">
        <f>G114</f>
        <v>50</v>
      </c>
      <c r="H113" s="33"/>
      <c r="I113" s="65"/>
      <c r="J113" s="64"/>
    </row>
    <row r="114" spans="1:10" ht="38.25">
      <c r="A114" s="6" t="s">
        <v>232</v>
      </c>
      <c r="B114" s="13" t="s">
        <v>105</v>
      </c>
      <c r="C114" s="13" t="s">
        <v>95</v>
      </c>
      <c r="D114" s="45" t="s">
        <v>98</v>
      </c>
      <c r="E114" s="45" t="s">
        <v>242</v>
      </c>
      <c r="F114" s="13" t="s">
        <v>118</v>
      </c>
      <c r="G114" s="10">
        <v>50</v>
      </c>
      <c r="H114" s="33"/>
      <c r="I114" s="65"/>
      <c r="J114" s="64"/>
    </row>
    <row r="115" spans="1:10" ht="62.25" customHeight="1">
      <c r="A115" s="6" t="s">
        <v>243</v>
      </c>
      <c r="B115" s="13" t="s">
        <v>105</v>
      </c>
      <c r="C115" s="13" t="s">
        <v>95</v>
      </c>
      <c r="D115" s="45" t="s">
        <v>98</v>
      </c>
      <c r="E115" s="45" t="s">
        <v>285</v>
      </c>
      <c r="F115" s="13"/>
      <c r="G115" s="10">
        <f>G117</f>
        <v>488</v>
      </c>
      <c r="H115" s="33"/>
      <c r="I115" s="65"/>
      <c r="J115" s="64"/>
    </row>
    <row r="116" spans="1:10" ht="76.5">
      <c r="A116" s="6" t="s">
        <v>284</v>
      </c>
      <c r="B116" s="13" t="s">
        <v>105</v>
      </c>
      <c r="C116" s="13" t="s">
        <v>95</v>
      </c>
      <c r="D116" s="45" t="s">
        <v>98</v>
      </c>
      <c r="E116" s="45" t="s">
        <v>244</v>
      </c>
      <c r="F116" s="13"/>
      <c r="G116" s="10">
        <f>G117</f>
        <v>488</v>
      </c>
      <c r="H116" s="33"/>
      <c r="I116" s="65"/>
      <c r="J116" s="64"/>
    </row>
    <row r="117" spans="1:10" ht="25.5">
      <c r="A117" s="6" t="s">
        <v>230</v>
      </c>
      <c r="B117" s="13" t="s">
        <v>105</v>
      </c>
      <c r="C117" s="13" t="s">
        <v>95</v>
      </c>
      <c r="D117" s="45" t="s">
        <v>98</v>
      </c>
      <c r="E117" s="45" t="s">
        <v>244</v>
      </c>
      <c r="F117" s="13" t="s">
        <v>116</v>
      </c>
      <c r="G117" s="10">
        <f>G118</f>
        <v>488</v>
      </c>
      <c r="H117" s="33"/>
      <c r="I117" s="65"/>
      <c r="J117" s="64"/>
    </row>
    <row r="118" spans="1:10" ht="38.25">
      <c r="A118" s="6" t="s">
        <v>231</v>
      </c>
      <c r="B118" s="13" t="s">
        <v>105</v>
      </c>
      <c r="C118" s="13" t="s">
        <v>95</v>
      </c>
      <c r="D118" s="45" t="s">
        <v>98</v>
      </c>
      <c r="E118" s="45" t="s">
        <v>244</v>
      </c>
      <c r="F118" s="13" t="s">
        <v>117</v>
      </c>
      <c r="G118" s="10">
        <f>G119</f>
        <v>488</v>
      </c>
      <c r="H118" s="33"/>
      <c r="I118" s="65"/>
      <c r="J118" s="64"/>
    </row>
    <row r="119" spans="1:10" ht="38.25">
      <c r="A119" s="6" t="s">
        <v>232</v>
      </c>
      <c r="B119" s="13" t="s">
        <v>105</v>
      </c>
      <c r="C119" s="13" t="s">
        <v>95</v>
      </c>
      <c r="D119" s="45" t="s">
        <v>98</v>
      </c>
      <c r="E119" s="45" t="s">
        <v>244</v>
      </c>
      <c r="F119" s="13" t="s">
        <v>118</v>
      </c>
      <c r="G119" s="10">
        <v>488</v>
      </c>
      <c r="H119" s="33"/>
      <c r="I119" s="65"/>
      <c r="J119" s="64"/>
    </row>
    <row r="120" spans="1:10" ht="34.15" customHeight="1">
      <c r="A120" s="6" t="s">
        <v>245</v>
      </c>
      <c r="B120" s="13" t="s">
        <v>105</v>
      </c>
      <c r="C120" s="13" t="s">
        <v>95</v>
      </c>
      <c r="D120" s="45" t="s">
        <v>98</v>
      </c>
      <c r="E120" s="45" t="s">
        <v>287</v>
      </c>
      <c r="F120" s="13"/>
      <c r="G120" s="10">
        <f>G122</f>
        <v>1950</v>
      </c>
      <c r="H120" s="33"/>
      <c r="I120" s="65"/>
      <c r="J120" s="64"/>
    </row>
    <row r="121" spans="1:10" ht="76.5">
      <c r="A121" s="6" t="s">
        <v>286</v>
      </c>
      <c r="B121" s="13" t="s">
        <v>105</v>
      </c>
      <c r="C121" s="13" t="s">
        <v>95</v>
      </c>
      <c r="D121" s="45" t="s">
        <v>98</v>
      </c>
      <c r="E121" s="45" t="s">
        <v>246</v>
      </c>
      <c r="F121" s="13"/>
      <c r="G121" s="10">
        <f>G122</f>
        <v>1950</v>
      </c>
      <c r="H121" s="33"/>
      <c r="I121" s="65"/>
      <c r="J121" s="64"/>
    </row>
    <row r="122" spans="1:10" ht="25.5">
      <c r="A122" s="6" t="s">
        <v>230</v>
      </c>
      <c r="B122" s="13" t="s">
        <v>105</v>
      </c>
      <c r="C122" s="13" t="s">
        <v>95</v>
      </c>
      <c r="D122" s="45" t="s">
        <v>98</v>
      </c>
      <c r="E122" s="45" t="s">
        <v>246</v>
      </c>
      <c r="F122" s="13" t="s">
        <v>116</v>
      </c>
      <c r="G122" s="10">
        <f>G123</f>
        <v>1950</v>
      </c>
      <c r="H122" s="33"/>
      <c r="I122" s="65"/>
      <c r="J122" s="64"/>
    </row>
    <row r="123" spans="1:10" ht="38.25">
      <c r="A123" s="6" t="s">
        <v>231</v>
      </c>
      <c r="B123" s="13" t="s">
        <v>105</v>
      </c>
      <c r="C123" s="13" t="s">
        <v>95</v>
      </c>
      <c r="D123" s="45" t="s">
        <v>98</v>
      </c>
      <c r="E123" s="45" t="s">
        <v>246</v>
      </c>
      <c r="F123" s="13" t="s">
        <v>117</v>
      </c>
      <c r="G123" s="10">
        <f>G124</f>
        <v>1950</v>
      </c>
      <c r="H123" s="33"/>
      <c r="I123" s="65"/>
      <c r="J123" s="64"/>
    </row>
    <row r="124" spans="1:10" ht="38.25">
      <c r="A124" s="6" t="s">
        <v>232</v>
      </c>
      <c r="B124" s="13" t="s">
        <v>105</v>
      </c>
      <c r="C124" s="13" t="s">
        <v>95</v>
      </c>
      <c r="D124" s="45" t="s">
        <v>98</v>
      </c>
      <c r="E124" s="45" t="s">
        <v>246</v>
      </c>
      <c r="F124" s="13" t="s">
        <v>118</v>
      </c>
      <c r="G124" s="10">
        <v>1950</v>
      </c>
      <c r="H124" s="33"/>
      <c r="I124" s="65"/>
      <c r="J124" s="64"/>
    </row>
    <row r="125" spans="1:10">
      <c r="A125" s="27" t="s">
        <v>20</v>
      </c>
      <c r="B125" s="43">
        <v>650</v>
      </c>
      <c r="C125" s="43" t="s">
        <v>95</v>
      </c>
      <c r="D125" s="44">
        <v>10</v>
      </c>
      <c r="E125" s="44"/>
      <c r="F125" s="43"/>
      <c r="G125" s="31">
        <f>G126</f>
        <v>422.5</v>
      </c>
      <c r="H125" s="32"/>
      <c r="I125" s="65"/>
      <c r="J125" s="64"/>
    </row>
    <row r="126" spans="1:10">
      <c r="A126" s="119" t="s">
        <v>234</v>
      </c>
      <c r="B126" s="13">
        <v>650</v>
      </c>
      <c r="C126" s="13" t="s">
        <v>95</v>
      </c>
      <c r="D126" s="45">
        <v>10</v>
      </c>
      <c r="E126" s="72" t="s">
        <v>235</v>
      </c>
      <c r="F126" s="13"/>
      <c r="G126" s="10">
        <f>G127</f>
        <v>422.5</v>
      </c>
      <c r="H126" s="33"/>
      <c r="I126" s="65"/>
      <c r="J126" s="64"/>
    </row>
    <row r="127" spans="1:10" ht="25.5">
      <c r="A127" s="122" t="s">
        <v>288</v>
      </c>
      <c r="B127" s="13">
        <v>650</v>
      </c>
      <c r="C127" s="13" t="s">
        <v>95</v>
      </c>
      <c r="D127" s="45">
        <v>10</v>
      </c>
      <c r="E127" s="45" t="s">
        <v>215</v>
      </c>
      <c r="F127" s="13"/>
      <c r="G127" s="10">
        <f>G128</f>
        <v>422.5</v>
      </c>
      <c r="H127" s="33"/>
      <c r="I127" s="65"/>
      <c r="J127" s="64"/>
    </row>
    <row r="128" spans="1:10" ht="25.5">
      <c r="A128" s="6" t="s">
        <v>230</v>
      </c>
      <c r="B128" s="13">
        <v>650</v>
      </c>
      <c r="C128" s="13" t="s">
        <v>95</v>
      </c>
      <c r="D128" s="45">
        <v>10</v>
      </c>
      <c r="E128" s="45" t="s">
        <v>215</v>
      </c>
      <c r="F128" s="13">
        <v>200</v>
      </c>
      <c r="G128" s="10">
        <f>G129</f>
        <v>422.5</v>
      </c>
      <c r="H128" s="33"/>
      <c r="I128" s="65"/>
      <c r="J128" s="64"/>
    </row>
    <row r="129" spans="1:10" ht="38.25">
      <c r="A129" s="6" t="s">
        <v>231</v>
      </c>
      <c r="B129" s="13">
        <v>650</v>
      </c>
      <c r="C129" s="13" t="s">
        <v>95</v>
      </c>
      <c r="D129" s="45">
        <v>10</v>
      </c>
      <c r="E129" s="45" t="s">
        <v>215</v>
      </c>
      <c r="F129" s="13">
        <v>240</v>
      </c>
      <c r="G129" s="10">
        <f>G130</f>
        <v>422.5</v>
      </c>
      <c r="H129" s="33"/>
      <c r="I129" s="65"/>
      <c r="J129" s="64"/>
    </row>
    <row r="130" spans="1:10" ht="25.5">
      <c r="A130" s="6" t="s">
        <v>61</v>
      </c>
      <c r="B130" s="13">
        <v>650</v>
      </c>
      <c r="C130" s="13" t="s">
        <v>95</v>
      </c>
      <c r="D130" s="45">
        <v>10</v>
      </c>
      <c r="E130" s="45" t="s">
        <v>215</v>
      </c>
      <c r="F130" s="13">
        <v>242</v>
      </c>
      <c r="G130" s="10">
        <f>190+232.5</f>
        <v>422.5</v>
      </c>
      <c r="H130" s="33"/>
      <c r="I130" s="65"/>
      <c r="J130" s="64"/>
    </row>
    <row r="131" spans="1:10">
      <c r="A131" s="14" t="s">
        <v>22</v>
      </c>
      <c r="B131" s="15">
        <v>650</v>
      </c>
      <c r="C131" s="15" t="s">
        <v>99</v>
      </c>
      <c r="D131" s="42"/>
      <c r="E131" s="42"/>
      <c r="F131" s="15"/>
      <c r="G131" s="16">
        <f>G132+G159+G164</f>
        <v>3587.8</v>
      </c>
      <c r="H131" s="38"/>
      <c r="I131" s="66"/>
      <c r="J131" s="67"/>
    </row>
    <row r="132" spans="1:10">
      <c r="A132" s="54" t="s">
        <v>74</v>
      </c>
      <c r="B132" s="43">
        <v>650</v>
      </c>
      <c r="C132" s="52" t="s">
        <v>99</v>
      </c>
      <c r="D132" s="53" t="s">
        <v>93</v>
      </c>
      <c r="E132" s="53"/>
      <c r="F132" s="52"/>
      <c r="G132" s="31">
        <f>G137+G141+G145+G152+G156+G133</f>
        <v>648</v>
      </c>
      <c r="H132" s="32"/>
      <c r="I132" s="65"/>
      <c r="J132" s="64"/>
    </row>
    <row r="133" spans="1:10" s="75" customFormat="1" ht="51" hidden="1">
      <c r="A133" s="77" t="s">
        <v>141</v>
      </c>
      <c r="B133" s="71" t="s">
        <v>105</v>
      </c>
      <c r="C133" s="78" t="s">
        <v>99</v>
      </c>
      <c r="D133" s="79" t="s">
        <v>93</v>
      </c>
      <c r="E133" s="79" t="s">
        <v>140</v>
      </c>
      <c r="F133" s="78"/>
      <c r="G133" s="73">
        <f>G134</f>
        <v>0</v>
      </c>
      <c r="H133" s="74"/>
      <c r="I133" s="68"/>
      <c r="J133" s="69"/>
    </row>
    <row r="134" spans="1:10" s="75" customFormat="1" hidden="1">
      <c r="A134" s="6" t="s">
        <v>51</v>
      </c>
      <c r="B134" s="71" t="s">
        <v>105</v>
      </c>
      <c r="C134" s="78" t="s">
        <v>99</v>
      </c>
      <c r="D134" s="79" t="s">
        <v>93</v>
      </c>
      <c r="E134" s="79" t="s">
        <v>140</v>
      </c>
      <c r="F134" s="78" t="s">
        <v>122</v>
      </c>
      <c r="G134" s="73">
        <f>G135</f>
        <v>0</v>
      </c>
      <c r="H134" s="74"/>
      <c r="I134" s="68"/>
      <c r="J134" s="69"/>
    </row>
    <row r="135" spans="1:10" s="75" customFormat="1" ht="51" hidden="1">
      <c r="A135" s="6" t="s">
        <v>68</v>
      </c>
      <c r="B135" s="71" t="s">
        <v>105</v>
      </c>
      <c r="C135" s="78" t="s">
        <v>99</v>
      </c>
      <c r="D135" s="79" t="s">
        <v>93</v>
      </c>
      <c r="E135" s="79" t="s">
        <v>140</v>
      </c>
      <c r="F135" s="78" t="s">
        <v>123</v>
      </c>
      <c r="G135" s="73"/>
      <c r="H135" s="74"/>
      <c r="I135" s="68"/>
      <c r="J135" s="69"/>
    </row>
    <row r="136" spans="1:10" s="75" customFormat="1">
      <c r="A136" s="119" t="s">
        <v>234</v>
      </c>
      <c r="B136" s="71" t="s">
        <v>105</v>
      </c>
      <c r="C136" s="78" t="s">
        <v>99</v>
      </c>
      <c r="D136" s="79" t="s">
        <v>93</v>
      </c>
      <c r="E136" s="79" t="s">
        <v>235</v>
      </c>
      <c r="F136" s="78"/>
      <c r="G136" s="73">
        <f>G137</f>
        <v>500</v>
      </c>
      <c r="H136" s="74"/>
      <c r="I136" s="68"/>
      <c r="J136" s="69"/>
    </row>
    <row r="137" spans="1:10" ht="25.5">
      <c r="A137" s="22" t="s">
        <v>207</v>
      </c>
      <c r="B137" s="13">
        <v>650</v>
      </c>
      <c r="C137" s="51" t="s">
        <v>99</v>
      </c>
      <c r="D137" s="26" t="s">
        <v>93</v>
      </c>
      <c r="E137" s="26" t="s">
        <v>220</v>
      </c>
      <c r="F137" s="51"/>
      <c r="G137" s="10">
        <f>G138</f>
        <v>500</v>
      </c>
      <c r="H137" s="33"/>
      <c r="I137" s="65"/>
      <c r="J137" s="64"/>
    </row>
    <row r="138" spans="1:10" ht="25.5">
      <c r="A138" s="6" t="s">
        <v>230</v>
      </c>
      <c r="B138" s="13">
        <v>650</v>
      </c>
      <c r="C138" s="13" t="s">
        <v>99</v>
      </c>
      <c r="D138" s="45" t="s">
        <v>93</v>
      </c>
      <c r="E138" s="45" t="s">
        <v>220</v>
      </c>
      <c r="F138" s="13">
        <v>200</v>
      </c>
      <c r="G138" s="10">
        <f>G139</f>
        <v>500</v>
      </c>
      <c r="H138" s="33"/>
      <c r="I138" s="65"/>
      <c r="J138" s="64"/>
    </row>
    <row r="139" spans="1:10" ht="38.25">
      <c r="A139" s="6" t="s">
        <v>231</v>
      </c>
      <c r="B139" s="13">
        <v>650</v>
      </c>
      <c r="C139" s="13" t="s">
        <v>99</v>
      </c>
      <c r="D139" s="45" t="s">
        <v>93</v>
      </c>
      <c r="E139" s="45" t="s">
        <v>220</v>
      </c>
      <c r="F139" s="13">
        <v>240</v>
      </c>
      <c r="G139" s="10">
        <f>G140</f>
        <v>500</v>
      </c>
      <c r="H139" s="33"/>
      <c r="I139" s="65"/>
      <c r="J139" s="64"/>
    </row>
    <row r="140" spans="1:10" ht="38.25">
      <c r="A140" s="6" t="s">
        <v>75</v>
      </c>
      <c r="B140" s="13">
        <v>650</v>
      </c>
      <c r="C140" s="13" t="s">
        <v>99</v>
      </c>
      <c r="D140" s="45" t="s">
        <v>93</v>
      </c>
      <c r="E140" s="45" t="s">
        <v>220</v>
      </c>
      <c r="F140" s="13">
        <v>243</v>
      </c>
      <c r="G140" s="10">
        <v>500</v>
      </c>
      <c r="H140" s="33"/>
      <c r="I140" s="65"/>
      <c r="J140" s="64"/>
    </row>
    <row r="141" spans="1:10" hidden="1">
      <c r="A141" s="23" t="s">
        <v>76</v>
      </c>
      <c r="B141" s="13">
        <v>650</v>
      </c>
      <c r="C141" s="13" t="s">
        <v>99</v>
      </c>
      <c r="D141" s="45" t="s">
        <v>93</v>
      </c>
      <c r="E141" s="45">
        <v>3500300</v>
      </c>
      <c r="F141" s="13"/>
      <c r="G141" s="10">
        <f>G142</f>
        <v>0</v>
      </c>
      <c r="H141" s="33"/>
      <c r="I141" s="65"/>
      <c r="J141" s="64"/>
    </row>
    <row r="142" spans="1:10" ht="25.5" hidden="1">
      <c r="A142" s="6" t="s">
        <v>48</v>
      </c>
      <c r="B142" s="13">
        <v>650</v>
      </c>
      <c r="C142" s="13" t="s">
        <v>99</v>
      </c>
      <c r="D142" s="45" t="s">
        <v>93</v>
      </c>
      <c r="E142" s="45">
        <v>3500300</v>
      </c>
      <c r="F142" s="13">
        <v>200</v>
      </c>
      <c r="G142" s="10">
        <f>G143</f>
        <v>0</v>
      </c>
      <c r="H142" s="33"/>
      <c r="I142" s="65"/>
      <c r="J142" s="64"/>
    </row>
    <row r="143" spans="1:10" ht="25.5" hidden="1">
      <c r="A143" s="6" t="s">
        <v>49</v>
      </c>
      <c r="B143" s="13">
        <v>650</v>
      </c>
      <c r="C143" s="13" t="s">
        <v>99</v>
      </c>
      <c r="D143" s="45" t="s">
        <v>93</v>
      </c>
      <c r="E143" s="45">
        <v>3500300</v>
      </c>
      <c r="F143" s="13">
        <v>240</v>
      </c>
      <c r="G143" s="10">
        <f>G144</f>
        <v>0</v>
      </c>
      <c r="H143" s="33"/>
      <c r="I143" s="65"/>
      <c r="J143" s="64"/>
    </row>
    <row r="144" spans="1:10" ht="25.5" hidden="1">
      <c r="A144" s="6" t="s">
        <v>50</v>
      </c>
      <c r="B144" s="13">
        <v>650</v>
      </c>
      <c r="C144" s="13" t="s">
        <v>99</v>
      </c>
      <c r="D144" s="45" t="s">
        <v>93</v>
      </c>
      <c r="E144" s="45">
        <v>3500300</v>
      </c>
      <c r="F144" s="13">
        <v>244</v>
      </c>
      <c r="G144" s="10"/>
      <c r="H144" s="33"/>
      <c r="I144" s="65"/>
      <c r="J144" s="64"/>
    </row>
    <row r="145" spans="1:10" hidden="1">
      <c r="A145" s="22" t="s">
        <v>65</v>
      </c>
      <c r="B145" s="49">
        <v>650</v>
      </c>
      <c r="C145" s="49" t="s">
        <v>99</v>
      </c>
      <c r="D145" s="50" t="s">
        <v>93</v>
      </c>
      <c r="E145" s="50">
        <v>5220000</v>
      </c>
      <c r="F145" s="13"/>
      <c r="G145" s="10">
        <f>G146</f>
        <v>0</v>
      </c>
      <c r="H145" s="33"/>
      <c r="I145" s="65"/>
      <c r="J145" s="64"/>
    </row>
    <row r="146" spans="1:10" hidden="1">
      <c r="A146" s="22" t="s">
        <v>77</v>
      </c>
      <c r="B146" s="51">
        <v>650</v>
      </c>
      <c r="C146" s="51" t="s">
        <v>99</v>
      </c>
      <c r="D146" s="26" t="s">
        <v>93</v>
      </c>
      <c r="E146" s="26">
        <v>5227000</v>
      </c>
      <c r="F146" s="13"/>
      <c r="G146" s="10">
        <f>G147+G150</f>
        <v>0</v>
      </c>
      <c r="H146" s="33"/>
      <c r="I146" s="65"/>
      <c r="J146" s="64"/>
    </row>
    <row r="147" spans="1:10" ht="25.5" hidden="1">
      <c r="A147" s="6" t="s">
        <v>48</v>
      </c>
      <c r="B147" s="51">
        <v>650</v>
      </c>
      <c r="C147" s="51" t="s">
        <v>99</v>
      </c>
      <c r="D147" s="26" t="s">
        <v>93</v>
      </c>
      <c r="E147" s="26">
        <v>5227000</v>
      </c>
      <c r="F147" s="13">
        <v>200</v>
      </c>
      <c r="G147" s="10">
        <f>G148</f>
        <v>0</v>
      </c>
      <c r="H147" s="33"/>
      <c r="I147" s="65"/>
      <c r="J147" s="64"/>
    </row>
    <row r="148" spans="1:10" ht="25.5" hidden="1">
      <c r="A148" s="6" t="s">
        <v>49</v>
      </c>
      <c r="B148" s="51">
        <v>650</v>
      </c>
      <c r="C148" s="51" t="s">
        <v>99</v>
      </c>
      <c r="D148" s="26" t="s">
        <v>93</v>
      </c>
      <c r="E148" s="26">
        <v>5227000</v>
      </c>
      <c r="F148" s="13">
        <v>240</v>
      </c>
      <c r="G148" s="10">
        <f>G149</f>
        <v>0</v>
      </c>
      <c r="H148" s="33"/>
      <c r="I148" s="65"/>
      <c r="J148" s="64"/>
    </row>
    <row r="149" spans="1:10" ht="38.25" hidden="1">
      <c r="A149" s="6" t="s">
        <v>75</v>
      </c>
      <c r="B149" s="51">
        <v>650</v>
      </c>
      <c r="C149" s="51" t="s">
        <v>99</v>
      </c>
      <c r="D149" s="26" t="s">
        <v>93</v>
      </c>
      <c r="E149" s="26">
        <v>5227000</v>
      </c>
      <c r="F149" s="13">
        <v>243</v>
      </c>
      <c r="G149" s="10"/>
      <c r="H149" s="33"/>
      <c r="I149" s="65"/>
      <c r="J149" s="64"/>
    </row>
    <row r="150" spans="1:10" hidden="1">
      <c r="A150" s="6" t="s">
        <v>51</v>
      </c>
      <c r="B150" s="13">
        <v>650</v>
      </c>
      <c r="C150" s="13" t="s">
        <v>99</v>
      </c>
      <c r="D150" s="45" t="s">
        <v>93</v>
      </c>
      <c r="E150" s="45">
        <v>5227000</v>
      </c>
      <c r="F150" s="13">
        <v>800</v>
      </c>
      <c r="G150" s="10">
        <f>G151</f>
        <v>0</v>
      </c>
      <c r="H150" s="33"/>
      <c r="I150" s="65"/>
      <c r="J150" s="64"/>
    </row>
    <row r="151" spans="1:10" ht="51" hidden="1">
      <c r="A151" s="6" t="s">
        <v>68</v>
      </c>
      <c r="B151" s="13">
        <v>650</v>
      </c>
      <c r="C151" s="13" t="s">
        <v>99</v>
      </c>
      <c r="D151" s="45" t="s">
        <v>93</v>
      </c>
      <c r="E151" s="45">
        <v>5227000</v>
      </c>
      <c r="F151" s="13">
        <v>810</v>
      </c>
      <c r="G151" s="10">
        <v>0</v>
      </c>
      <c r="H151" s="33"/>
      <c r="I151" s="65"/>
      <c r="J151" s="64"/>
    </row>
    <row r="152" spans="1:10" ht="38.25">
      <c r="A152" s="6" t="s">
        <v>313</v>
      </c>
      <c r="B152" s="13" t="s">
        <v>105</v>
      </c>
      <c r="C152" s="13" t="s">
        <v>99</v>
      </c>
      <c r="D152" s="45" t="s">
        <v>93</v>
      </c>
      <c r="E152" s="72" t="s">
        <v>248</v>
      </c>
      <c r="F152" s="13"/>
      <c r="G152" s="10">
        <f>G153</f>
        <v>148</v>
      </c>
      <c r="H152" s="33"/>
      <c r="I152" s="65"/>
      <c r="J152" s="64"/>
    </row>
    <row r="153" spans="1:10" ht="25.5">
      <c r="A153" s="6" t="s">
        <v>230</v>
      </c>
      <c r="B153" s="13" t="s">
        <v>105</v>
      </c>
      <c r="C153" s="13" t="s">
        <v>99</v>
      </c>
      <c r="D153" s="45" t="s">
        <v>93</v>
      </c>
      <c r="E153" s="72" t="s">
        <v>248</v>
      </c>
      <c r="F153" s="13" t="s">
        <v>116</v>
      </c>
      <c r="G153" s="10">
        <f>G155</f>
        <v>148</v>
      </c>
      <c r="H153" s="33"/>
      <c r="I153" s="65"/>
      <c r="J153" s="64"/>
    </row>
    <row r="154" spans="1:10" ht="38.25">
      <c r="A154" s="6" t="s">
        <v>231</v>
      </c>
      <c r="B154" s="13" t="s">
        <v>105</v>
      </c>
      <c r="C154" s="13" t="s">
        <v>99</v>
      </c>
      <c r="D154" s="45" t="s">
        <v>93</v>
      </c>
      <c r="E154" s="72" t="s">
        <v>248</v>
      </c>
      <c r="F154" s="13" t="s">
        <v>117</v>
      </c>
      <c r="G154" s="10">
        <f>G155</f>
        <v>148</v>
      </c>
      <c r="H154" s="33"/>
      <c r="I154" s="65"/>
      <c r="J154" s="64"/>
    </row>
    <row r="155" spans="1:10" ht="38.25">
      <c r="A155" s="23" t="s">
        <v>232</v>
      </c>
      <c r="B155" s="13" t="s">
        <v>105</v>
      </c>
      <c r="C155" s="13" t="s">
        <v>99</v>
      </c>
      <c r="D155" s="45" t="s">
        <v>93</v>
      </c>
      <c r="E155" s="72" t="s">
        <v>248</v>
      </c>
      <c r="F155" s="13" t="s">
        <v>118</v>
      </c>
      <c r="G155" s="10">
        <v>148</v>
      </c>
      <c r="H155" s="33"/>
      <c r="I155" s="65"/>
      <c r="J155" s="64"/>
    </row>
    <row r="156" spans="1:10" hidden="1">
      <c r="A156" s="6" t="s">
        <v>121</v>
      </c>
      <c r="B156" s="13" t="s">
        <v>105</v>
      </c>
      <c r="C156" s="13" t="s">
        <v>99</v>
      </c>
      <c r="D156" s="45" t="s">
        <v>93</v>
      </c>
      <c r="E156" s="45" t="s">
        <v>120</v>
      </c>
      <c r="F156" s="13"/>
      <c r="G156" s="10">
        <f>G157</f>
        <v>0</v>
      </c>
      <c r="H156" s="33"/>
      <c r="I156" s="65"/>
      <c r="J156" s="64"/>
    </row>
    <row r="157" spans="1:10" hidden="1">
      <c r="A157" s="6" t="s">
        <v>51</v>
      </c>
      <c r="B157" s="13" t="s">
        <v>105</v>
      </c>
      <c r="C157" s="13" t="s">
        <v>99</v>
      </c>
      <c r="D157" s="45" t="s">
        <v>93</v>
      </c>
      <c r="E157" s="45" t="s">
        <v>120</v>
      </c>
      <c r="F157" s="13" t="s">
        <v>122</v>
      </c>
      <c r="G157" s="10">
        <f>G158</f>
        <v>0</v>
      </c>
      <c r="H157" s="33"/>
      <c r="I157" s="65"/>
      <c r="J157" s="64"/>
    </row>
    <row r="158" spans="1:10" ht="51" hidden="1">
      <c r="A158" s="6" t="s">
        <v>68</v>
      </c>
      <c r="B158" s="13" t="s">
        <v>105</v>
      </c>
      <c r="C158" s="13" t="s">
        <v>99</v>
      </c>
      <c r="D158" s="45" t="s">
        <v>93</v>
      </c>
      <c r="E158" s="45" t="s">
        <v>120</v>
      </c>
      <c r="F158" s="13" t="s">
        <v>123</v>
      </c>
      <c r="G158" s="10"/>
      <c r="H158" s="33"/>
      <c r="I158" s="65"/>
      <c r="J158" s="64"/>
    </row>
    <row r="159" spans="1:10">
      <c r="A159" s="27" t="s">
        <v>78</v>
      </c>
      <c r="B159" s="43">
        <v>650</v>
      </c>
      <c r="C159" s="43" t="s">
        <v>99</v>
      </c>
      <c r="D159" s="44" t="s">
        <v>94</v>
      </c>
      <c r="E159" s="44"/>
      <c r="F159" s="43"/>
      <c r="G159" s="31">
        <f>G160</f>
        <v>600</v>
      </c>
      <c r="H159" s="32"/>
      <c r="I159" s="65"/>
      <c r="J159" s="64"/>
    </row>
    <row r="160" spans="1:10">
      <c r="A160" s="119" t="s">
        <v>234</v>
      </c>
      <c r="B160" s="13">
        <v>650</v>
      </c>
      <c r="C160" s="13" t="s">
        <v>99</v>
      </c>
      <c r="D160" s="13" t="s">
        <v>94</v>
      </c>
      <c r="E160" s="71" t="s">
        <v>235</v>
      </c>
      <c r="F160" s="13"/>
      <c r="G160" s="10">
        <f>G161</f>
        <v>600</v>
      </c>
      <c r="H160" s="33"/>
      <c r="I160" s="65"/>
      <c r="J160" s="64"/>
    </row>
    <row r="161" spans="1:10">
      <c r="A161" s="6" t="s">
        <v>81</v>
      </c>
      <c r="B161" s="13">
        <v>650</v>
      </c>
      <c r="C161" s="13" t="s">
        <v>99</v>
      </c>
      <c r="D161" s="45" t="s">
        <v>94</v>
      </c>
      <c r="E161" s="13" t="s">
        <v>221</v>
      </c>
      <c r="F161" s="13"/>
      <c r="G161" s="10">
        <f>G162</f>
        <v>600</v>
      </c>
      <c r="H161" s="33"/>
      <c r="I161" s="65"/>
      <c r="J161" s="64"/>
    </row>
    <row r="162" spans="1:10">
      <c r="A162" s="6" t="s">
        <v>51</v>
      </c>
      <c r="B162" s="13">
        <v>650</v>
      </c>
      <c r="C162" s="13" t="s">
        <v>99</v>
      </c>
      <c r="D162" s="45" t="s">
        <v>94</v>
      </c>
      <c r="E162" s="13" t="s">
        <v>221</v>
      </c>
      <c r="F162" s="13">
        <v>800</v>
      </c>
      <c r="G162" s="10">
        <f>G163</f>
        <v>600</v>
      </c>
      <c r="H162" s="33"/>
      <c r="I162" s="65"/>
      <c r="J162" s="64"/>
    </row>
    <row r="163" spans="1:10" ht="51">
      <c r="A163" s="6" t="s">
        <v>68</v>
      </c>
      <c r="B163" s="13">
        <v>650</v>
      </c>
      <c r="C163" s="13" t="s">
        <v>99</v>
      </c>
      <c r="D163" s="45" t="s">
        <v>94</v>
      </c>
      <c r="E163" s="13" t="s">
        <v>221</v>
      </c>
      <c r="F163" s="13">
        <v>810</v>
      </c>
      <c r="G163" s="10">
        <v>600</v>
      </c>
      <c r="H163" s="33"/>
      <c r="I163" s="65"/>
      <c r="J163" s="64"/>
    </row>
    <row r="164" spans="1:10">
      <c r="A164" s="27" t="s">
        <v>23</v>
      </c>
      <c r="B164" s="43">
        <v>650</v>
      </c>
      <c r="C164" s="43" t="s">
        <v>99</v>
      </c>
      <c r="D164" s="44" t="s">
        <v>96</v>
      </c>
      <c r="E164" s="43"/>
      <c r="F164" s="43"/>
      <c r="G164" s="31">
        <f>G165</f>
        <v>2339.8000000000002</v>
      </c>
      <c r="H164" s="32"/>
      <c r="I164" s="65"/>
      <c r="J164" s="64"/>
    </row>
    <row r="165" spans="1:10" ht="38.25">
      <c r="A165" s="22" t="s">
        <v>312</v>
      </c>
      <c r="B165" s="13" t="s">
        <v>105</v>
      </c>
      <c r="C165" s="13" t="s">
        <v>99</v>
      </c>
      <c r="D165" s="45" t="s">
        <v>96</v>
      </c>
      <c r="E165" s="72" t="s">
        <v>249</v>
      </c>
      <c r="F165" s="13"/>
      <c r="G165" s="10">
        <f>G166+G171+G176+G181</f>
        <v>2339.8000000000002</v>
      </c>
      <c r="H165" s="33"/>
      <c r="I165" s="66"/>
      <c r="J165" s="67"/>
    </row>
    <row r="166" spans="1:10" ht="64.5" customHeight="1">
      <c r="A166" s="22" t="s">
        <v>250</v>
      </c>
      <c r="B166" s="13" t="s">
        <v>105</v>
      </c>
      <c r="C166" s="13" t="s">
        <v>99</v>
      </c>
      <c r="D166" s="13" t="s">
        <v>96</v>
      </c>
      <c r="E166" s="72" t="s">
        <v>290</v>
      </c>
      <c r="F166" s="13"/>
      <c r="G166" s="10">
        <f>G168</f>
        <v>901.8</v>
      </c>
      <c r="H166" s="33"/>
      <c r="I166" s="66"/>
      <c r="J166" s="67"/>
    </row>
    <row r="167" spans="1:10" ht="63" customHeight="1">
      <c r="A167" s="22" t="s">
        <v>289</v>
      </c>
      <c r="B167" s="13" t="s">
        <v>105</v>
      </c>
      <c r="C167" s="13" t="s">
        <v>99</v>
      </c>
      <c r="D167" s="13" t="s">
        <v>96</v>
      </c>
      <c r="E167" s="72" t="s">
        <v>251</v>
      </c>
      <c r="F167" s="13"/>
      <c r="G167" s="10">
        <f>G169</f>
        <v>901.8</v>
      </c>
      <c r="H167" s="33"/>
      <c r="I167" s="66"/>
      <c r="J167" s="67"/>
    </row>
    <row r="168" spans="1:10" ht="25.5">
      <c r="A168" s="6" t="s">
        <v>230</v>
      </c>
      <c r="B168" s="13" t="s">
        <v>105</v>
      </c>
      <c r="C168" s="13" t="s">
        <v>99</v>
      </c>
      <c r="D168" s="13" t="s">
        <v>96</v>
      </c>
      <c r="E168" s="72" t="s">
        <v>251</v>
      </c>
      <c r="F168" s="71" t="s">
        <v>116</v>
      </c>
      <c r="G168" s="10">
        <f>G169</f>
        <v>901.8</v>
      </c>
      <c r="H168" s="33"/>
      <c r="I168" s="66"/>
      <c r="J168" s="67"/>
    </row>
    <row r="169" spans="1:10" ht="38.25">
      <c r="A169" s="6" t="s">
        <v>231</v>
      </c>
      <c r="B169" s="13" t="s">
        <v>105</v>
      </c>
      <c r="C169" s="13" t="s">
        <v>99</v>
      </c>
      <c r="D169" s="13" t="s">
        <v>96</v>
      </c>
      <c r="E169" s="72" t="s">
        <v>251</v>
      </c>
      <c r="F169" s="71" t="s">
        <v>117</v>
      </c>
      <c r="G169" s="10">
        <f>G170</f>
        <v>901.8</v>
      </c>
      <c r="H169" s="33"/>
      <c r="I169" s="66"/>
      <c r="J169" s="67"/>
    </row>
    <row r="170" spans="1:10" ht="38.25">
      <c r="A170" s="23" t="s">
        <v>232</v>
      </c>
      <c r="B170" s="13" t="s">
        <v>105</v>
      </c>
      <c r="C170" s="13" t="s">
        <v>99</v>
      </c>
      <c r="D170" s="13" t="s">
        <v>96</v>
      </c>
      <c r="E170" s="72" t="s">
        <v>251</v>
      </c>
      <c r="F170" s="71" t="s">
        <v>118</v>
      </c>
      <c r="G170" s="10">
        <v>901.8</v>
      </c>
      <c r="H170" s="33"/>
      <c r="I170" s="66"/>
      <c r="J170" s="67"/>
    </row>
    <row r="171" spans="1:10" ht="63.75">
      <c r="A171" s="22" t="s">
        <v>252</v>
      </c>
      <c r="B171" s="13" t="s">
        <v>105</v>
      </c>
      <c r="C171" s="13" t="s">
        <v>99</v>
      </c>
      <c r="D171" s="13" t="s">
        <v>96</v>
      </c>
      <c r="E171" s="72" t="s">
        <v>292</v>
      </c>
      <c r="F171" s="13"/>
      <c r="G171" s="10">
        <f>G173</f>
        <v>308</v>
      </c>
      <c r="H171" s="33"/>
      <c r="I171" s="66"/>
      <c r="J171" s="67"/>
    </row>
    <row r="172" spans="1:10" ht="62.25" customHeight="1">
      <c r="A172" s="22" t="s">
        <v>291</v>
      </c>
      <c r="B172" s="13" t="s">
        <v>105</v>
      </c>
      <c r="C172" s="13" t="s">
        <v>99</v>
      </c>
      <c r="D172" s="13" t="s">
        <v>96</v>
      </c>
      <c r="E172" s="72" t="s">
        <v>253</v>
      </c>
      <c r="F172" s="13"/>
      <c r="G172" s="10">
        <f>G173</f>
        <v>308</v>
      </c>
      <c r="H172" s="33"/>
      <c r="I172" s="66"/>
      <c r="J172" s="67"/>
    </row>
    <row r="173" spans="1:10" ht="25.5">
      <c r="A173" s="6" t="s">
        <v>230</v>
      </c>
      <c r="B173" s="13" t="s">
        <v>105</v>
      </c>
      <c r="C173" s="13" t="s">
        <v>99</v>
      </c>
      <c r="D173" s="13" t="s">
        <v>96</v>
      </c>
      <c r="E173" s="72" t="s">
        <v>253</v>
      </c>
      <c r="F173" s="71" t="s">
        <v>116</v>
      </c>
      <c r="G173" s="10">
        <f>G174</f>
        <v>308</v>
      </c>
      <c r="H173" s="33"/>
      <c r="I173" s="66"/>
      <c r="J173" s="67"/>
    </row>
    <row r="174" spans="1:10" ht="38.25">
      <c r="A174" s="6" t="s">
        <v>231</v>
      </c>
      <c r="B174" s="13" t="s">
        <v>105</v>
      </c>
      <c r="C174" s="13" t="s">
        <v>99</v>
      </c>
      <c r="D174" s="13" t="s">
        <v>96</v>
      </c>
      <c r="E174" s="72" t="s">
        <v>253</v>
      </c>
      <c r="F174" s="71" t="s">
        <v>117</v>
      </c>
      <c r="G174" s="10">
        <f>G175</f>
        <v>308</v>
      </c>
      <c r="H174" s="33"/>
      <c r="I174" s="66"/>
      <c r="J174" s="67"/>
    </row>
    <row r="175" spans="1:10" ht="38.25">
      <c r="A175" s="23" t="s">
        <v>232</v>
      </c>
      <c r="B175" s="13" t="s">
        <v>105</v>
      </c>
      <c r="C175" s="13" t="s">
        <v>99</v>
      </c>
      <c r="D175" s="13" t="s">
        <v>96</v>
      </c>
      <c r="E175" s="72" t="s">
        <v>253</v>
      </c>
      <c r="F175" s="71" t="s">
        <v>118</v>
      </c>
      <c r="G175" s="10">
        <v>308</v>
      </c>
      <c r="H175" s="33"/>
      <c r="I175" s="66"/>
      <c r="J175" s="67"/>
    </row>
    <row r="176" spans="1:10" ht="63.75">
      <c r="A176" s="22" t="s">
        <v>254</v>
      </c>
      <c r="B176" s="13" t="s">
        <v>105</v>
      </c>
      <c r="C176" s="13" t="s">
        <v>99</v>
      </c>
      <c r="D176" s="13" t="s">
        <v>96</v>
      </c>
      <c r="E176" s="72" t="s">
        <v>294</v>
      </c>
      <c r="F176" s="13"/>
      <c r="G176" s="10">
        <f>G178</f>
        <v>700</v>
      </c>
      <c r="H176" s="33"/>
      <c r="I176" s="66"/>
      <c r="J176" s="67"/>
    </row>
    <row r="177" spans="1:10" ht="64.5" customHeight="1">
      <c r="A177" s="22" t="s">
        <v>293</v>
      </c>
      <c r="B177" s="13" t="s">
        <v>105</v>
      </c>
      <c r="C177" s="13" t="s">
        <v>99</v>
      </c>
      <c r="D177" s="13" t="s">
        <v>96</v>
      </c>
      <c r="E177" s="72" t="s">
        <v>257</v>
      </c>
      <c r="F177" s="13"/>
      <c r="G177" s="10">
        <f>G178</f>
        <v>700</v>
      </c>
      <c r="H177" s="33"/>
      <c r="I177" s="66"/>
      <c r="J177" s="67"/>
    </row>
    <row r="178" spans="1:10" ht="25.5">
      <c r="A178" s="6" t="s">
        <v>230</v>
      </c>
      <c r="B178" s="13" t="s">
        <v>105</v>
      </c>
      <c r="C178" s="13" t="s">
        <v>99</v>
      </c>
      <c r="D178" s="13" t="s">
        <v>96</v>
      </c>
      <c r="E178" s="72" t="s">
        <v>257</v>
      </c>
      <c r="F178" s="71" t="s">
        <v>116</v>
      </c>
      <c r="G178" s="10">
        <f>G179</f>
        <v>700</v>
      </c>
      <c r="H178" s="33"/>
      <c r="I178" s="66"/>
      <c r="J178" s="67"/>
    </row>
    <row r="179" spans="1:10" ht="38.25">
      <c r="A179" s="6" t="s">
        <v>231</v>
      </c>
      <c r="B179" s="13" t="s">
        <v>105</v>
      </c>
      <c r="C179" s="13" t="s">
        <v>99</v>
      </c>
      <c r="D179" s="13" t="s">
        <v>96</v>
      </c>
      <c r="E179" s="72" t="s">
        <v>257</v>
      </c>
      <c r="F179" s="71" t="s">
        <v>117</v>
      </c>
      <c r="G179" s="10">
        <f>G180</f>
        <v>700</v>
      </c>
      <c r="H179" s="33"/>
      <c r="I179" s="66"/>
      <c r="J179" s="67"/>
    </row>
    <row r="180" spans="1:10" ht="38.25">
      <c r="A180" s="23" t="s">
        <v>232</v>
      </c>
      <c r="B180" s="13" t="s">
        <v>105</v>
      </c>
      <c r="C180" s="13" t="s">
        <v>99</v>
      </c>
      <c r="D180" s="13" t="s">
        <v>96</v>
      </c>
      <c r="E180" s="72" t="s">
        <v>257</v>
      </c>
      <c r="F180" s="71" t="s">
        <v>118</v>
      </c>
      <c r="G180" s="10">
        <v>700</v>
      </c>
      <c r="H180" s="33"/>
      <c r="I180" s="66"/>
      <c r="J180" s="67"/>
    </row>
    <row r="181" spans="1:10" ht="63.75">
      <c r="A181" s="22" t="s">
        <v>255</v>
      </c>
      <c r="B181" s="13" t="s">
        <v>105</v>
      </c>
      <c r="C181" s="13" t="s">
        <v>99</v>
      </c>
      <c r="D181" s="13" t="s">
        <v>96</v>
      </c>
      <c r="E181" s="72" t="s">
        <v>296</v>
      </c>
      <c r="F181" s="13"/>
      <c r="G181" s="10">
        <f>G183</f>
        <v>430</v>
      </c>
      <c r="H181" s="33"/>
      <c r="I181" s="66"/>
      <c r="J181" s="67"/>
    </row>
    <row r="182" spans="1:10" ht="64.5" customHeight="1">
      <c r="A182" s="22" t="s">
        <v>295</v>
      </c>
      <c r="B182" s="13" t="s">
        <v>105</v>
      </c>
      <c r="C182" s="13" t="s">
        <v>99</v>
      </c>
      <c r="D182" s="13" t="s">
        <v>96</v>
      </c>
      <c r="E182" s="72" t="s">
        <v>256</v>
      </c>
      <c r="F182" s="13"/>
      <c r="G182" s="10">
        <f>G183</f>
        <v>430</v>
      </c>
      <c r="H182" s="33"/>
      <c r="I182" s="66"/>
      <c r="J182" s="67"/>
    </row>
    <row r="183" spans="1:10" ht="25.5">
      <c r="A183" s="6" t="s">
        <v>230</v>
      </c>
      <c r="B183" s="13" t="s">
        <v>105</v>
      </c>
      <c r="C183" s="13" t="s">
        <v>99</v>
      </c>
      <c r="D183" s="13" t="s">
        <v>96</v>
      </c>
      <c r="E183" s="72" t="s">
        <v>256</v>
      </c>
      <c r="F183" s="71" t="s">
        <v>116</v>
      </c>
      <c r="G183" s="10">
        <f>G184</f>
        <v>430</v>
      </c>
      <c r="H183" s="33"/>
      <c r="I183" s="66"/>
      <c r="J183" s="67"/>
    </row>
    <row r="184" spans="1:10" ht="38.25">
      <c r="A184" s="6" t="s">
        <v>231</v>
      </c>
      <c r="B184" s="13" t="s">
        <v>105</v>
      </c>
      <c r="C184" s="13" t="s">
        <v>99</v>
      </c>
      <c r="D184" s="13" t="s">
        <v>96</v>
      </c>
      <c r="E184" s="72" t="s">
        <v>256</v>
      </c>
      <c r="F184" s="71" t="s">
        <v>117</v>
      </c>
      <c r="G184" s="10">
        <f>G185</f>
        <v>430</v>
      </c>
      <c r="H184" s="33"/>
      <c r="I184" s="66"/>
      <c r="J184" s="67"/>
    </row>
    <row r="185" spans="1:10" ht="38.25">
      <c r="A185" s="23" t="s">
        <v>232</v>
      </c>
      <c r="B185" s="13" t="s">
        <v>105</v>
      </c>
      <c r="C185" s="13" t="s">
        <v>99</v>
      </c>
      <c r="D185" s="13" t="s">
        <v>96</v>
      </c>
      <c r="E185" s="72" t="s">
        <v>256</v>
      </c>
      <c r="F185" s="71" t="s">
        <v>118</v>
      </c>
      <c r="G185" s="10">
        <v>430</v>
      </c>
      <c r="H185" s="33"/>
      <c r="I185" s="66"/>
      <c r="J185" s="67"/>
    </row>
    <row r="186" spans="1:10">
      <c r="A186" s="14" t="s">
        <v>27</v>
      </c>
      <c r="B186" s="15">
        <v>650</v>
      </c>
      <c r="C186" s="15" t="s">
        <v>100</v>
      </c>
      <c r="D186" s="15"/>
      <c r="E186" s="42"/>
      <c r="F186" s="15"/>
      <c r="G186" s="16">
        <f>G187</f>
        <v>1698.1</v>
      </c>
      <c r="H186" s="38"/>
      <c r="I186" s="66"/>
      <c r="J186" s="67"/>
    </row>
    <row r="187" spans="1:10">
      <c r="A187" s="27" t="s">
        <v>28</v>
      </c>
      <c r="B187" s="43">
        <v>650</v>
      </c>
      <c r="C187" s="43" t="s">
        <v>100</v>
      </c>
      <c r="D187" s="43" t="s">
        <v>100</v>
      </c>
      <c r="E187" s="44"/>
      <c r="F187" s="43"/>
      <c r="G187" s="31">
        <f>G188+G194</f>
        <v>1698.1</v>
      </c>
      <c r="H187" s="31"/>
      <c r="I187" s="65"/>
      <c r="J187" s="64"/>
    </row>
    <row r="188" spans="1:10">
      <c r="A188" s="6" t="s">
        <v>234</v>
      </c>
      <c r="B188" s="13">
        <v>650</v>
      </c>
      <c r="C188" s="13" t="s">
        <v>100</v>
      </c>
      <c r="D188" s="13" t="s">
        <v>100</v>
      </c>
      <c r="E188" s="72" t="s">
        <v>235</v>
      </c>
      <c r="F188" s="13"/>
      <c r="G188" s="10">
        <f>G189</f>
        <v>1606.1</v>
      </c>
      <c r="H188" s="10"/>
      <c r="I188" s="65"/>
      <c r="J188" s="64"/>
    </row>
    <row r="189" spans="1:10" ht="25.5">
      <c r="A189" s="6" t="s">
        <v>84</v>
      </c>
      <c r="B189" s="13">
        <v>650</v>
      </c>
      <c r="C189" s="13" t="s">
        <v>100</v>
      </c>
      <c r="D189" s="13" t="s">
        <v>100</v>
      </c>
      <c r="E189" s="45" t="s">
        <v>222</v>
      </c>
      <c r="F189" s="13"/>
      <c r="G189" s="10">
        <f>G190</f>
        <v>1606.1</v>
      </c>
      <c r="H189" s="10"/>
      <c r="I189" s="65"/>
      <c r="J189" s="64"/>
    </row>
    <row r="190" spans="1:10" ht="63.75">
      <c r="A190" s="6" t="s">
        <v>85</v>
      </c>
      <c r="B190" s="13">
        <v>650</v>
      </c>
      <c r="C190" s="13" t="s">
        <v>100</v>
      </c>
      <c r="D190" s="13" t="s">
        <v>100</v>
      </c>
      <c r="E190" s="45" t="s">
        <v>222</v>
      </c>
      <c r="F190" s="13">
        <v>100</v>
      </c>
      <c r="G190" s="10">
        <f>G191</f>
        <v>1606.1</v>
      </c>
      <c r="H190" s="10"/>
      <c r="I190" s="65"/>
      <c r="J190" s="64"/>
    </row>
    <row r="191" spans="1:10" ht="25.5">
      <c r="A191" s="6" t="s">
        <v>86</v>
      </c>
      <c r="B191" s="13">
        <v>650</v>
      </c>
      <c r="C191" s="13" t="s">
        <v>100</v>
      </c>
      <c r="D191" s="13" t="s">
        <v>100</v>
      </c>
      <c r="E191" s="45" t="s">
        <v>222</v>
      </c>
      <c r="F191" s="13">
        <v>110</v>
      </c>
      <c r="G191" s="10">
        <f>G192+G193</f>
        <v>1606.1</v>
      </c>
      <c r="H191" s="10"/>
      <c r="I191" s="65"/>
      <c r="J191" s="64"/>
    </row>
    <row r="192" spans="1:10" ht="25.5">
      <c r="A192" s="6" t="s">
        <v>226</v>
      </c>
      <c r="B192" s="13">
        <v>650</v>
      </c>
      <c r="C192" s="13" t="s">
        <v>100</v>
      </c>
      <c r="D192" s="13" t="s">
        <v>100</v>
      </c>
      <c r="E192" s="45" t="s">
        <v>222</v>
      </c>
      <c r="F192" s="13">
        <v>111</v>
      </c>
      <c r="G192" s="10">
        <f>1163+351</f>
        <v>1514</v>
      </c>
      <c r="H192" s="10"/>
      <c r="I192" s="65"/>
      <c r="J192" s="64"/>
    </row>
    <row r="193" spans="1:10" ht="25.5">
      <c r="A193" s="6" t="s">
        <v>87</v>
      </c>
      <c r="B193" s="13">
        <v>650</v>
      </c>
      <c r="C193" s="13" t="s">
        <v>100</v>
      </c>
      <c r="D193" s="13" t="s">
        <v>100</v>
      </c>
      <c r="E193" s="45" t="s">
        <v>222</v>
      </c>
      <c r="F193" s="13">
        <v>112</v>
      </c>
      <c r="G193" s="10">
        <v>92.1</v>
      </c>
      <c r="H193" s="10"/>
      <c r="I193" s="65"/>
      <c r="J193" s="64"/>
    </row>
    <row r="194" spans="1:10" ht="51">
      <c r="A194" s="120" t="s">
        <v>314</v>
      </c>
      <c r="B194" s="13" t="s">
        <v>105</v>
      </c>
      <c r="C194" s="13" t="s">
        <v>100</v>
      </c>
      <c r="D194" s="13" t="s">
        <v>100</v>
      </c>
      <c r="E194" s="72" t="s">
        <v>259</v>
      </c>
      <c r="F194" s="13"/>
      <c r="G194" s="10">
        <f>G195</f>
        <v>92</v>
      </c>
      <c r="H194" s="10"/>
      <c r="I194" s="65"/>
      <c r="J194" s="64"/>
    </row>
    <row r="195" spans="1:10" ht="76.5">
      <c r="A195" s="120" t="s">
        <v>260</v>
      </c>
      <c r="B195" s="13" t="s">
        <v>105</v>
      </c>
      <c r="C195" s="13" t="s">
        <v>100</v>
      </c>
      <c r="D195" s="13" t="s">
        <v>100</v>
      </c>
      <c r="E195" s="72" t="s">
        <v>298</v>
      </c>
      <c r="F195" s="13"/>
      <c r="G195" s="10">
        <f>G197</f>
        <v>92</v>
      </c>
      <c r="H195" s="10"/>
      <c r="I195" s="65"/>
      <c r="J195" s="64"/>
    </row>
    <row r="196" spans="1:10" ht="76.5">
      <c r="A196" s="120" t="s">
        <v>297</v>
      </c>
      <c r="B196" s="13" t="s">
        <v>105</v>
      </c>
      <c r="C196" s="13" t="s">
        <v>100</v>
      </c>
      <c r="D196" s="13" t="s">
        <v>100</v>
      </c>
      <c r="E196" s="72" t="s">
        <v>261</v>
      </c>
      <c r="F196" s="13"/>
      <c r="G196" s="10">
        <f>G198</f>
        <v>92</v>
      </c>
      <c r="H196" s="10"/>
      <c r="I196" s="65"/>
      <c r="J196" s="64"/>
    </row>
    <row r="197" spans="1:10" ht="25.5">
      <c r="A197" s="6" t="s">
        <v>230</v>
      </c>
      <c r="B197" s="13" t="s">
        <v>105</v>
      </c>
      <c r="C197" s="13" t="s">
        <v>100</v>
      </c>
      <c r="D197" s="13" t="s">
        <v>100</v>
      </c>
      <c r="E197" s="72" t="s">
        <v>261</v>
      </c>
      <c r="F197" s="13" t="s">
        <v>116</v>
      </c>
      <c r="G197" s="10">
        <f>G198</f>
        <v>92</v>
      </c>
      <c r="H197" s="10"/>
      <c r="I197" s="65"/>
      <c r="J197" s="64"/>
    </row>
    <row r="198" spans="1:10" ht="38.25">
      <c r="A198" s="6" t="s">
        <v>231</v>
      </c>
      <c r="B198" s="13" t="s">
        <v>105</v>
      </c>
      <c r="C198" s="13" t="s">
        <v>100</v>
      </c>
      <c r="D198" s="13" t="s">
        <v>100</v>
      </c>
      <c r="E198" s="72" t="s">
        <v>261</v>
      </c>
      <c r="F198" s="13" t="s">
        <v>117</v>
      </c>
      <c r="G198" s="10">
        <f>G199</f>
        <v>92</v>
      </c>
      <c r="H198" s="10"/>
      <c r="I198" s="65"/>
      <c r="J198" s="64"/>
    </row>
    <row r="199" spans="1:10" ht="38.25">
      <c r="A199" s="23" t="s">
        <v>232</v>
      </c>
      <c r="B199" s="13" t="s">
        <v>105</v>
      </c>
      <c r="C199" s="13" t="s">
        <v>100</v>
      </c>
      <c r="D199" s="13" t="s">
        <v>100</v>
      </c>
      <c r="E199" s="72" t="s">
        <v>261</v>
      </c>
      <c r="F199" s="13" t="s">
        <v>118</v>
      </c>
      <c r="G199" s="10">
        <v>92</v>
      </c>
      <c r="H199" s="10"/>
      <c r="I199" s="65"/>
      <c r="J199" s="64"/>
    </row>
    <row r="200" spans="1:10">
      <c r="A200" s="14" t="s">
        <v>181</v>
      </c>
      <c r="B200" s="15">
        <v>650</v>
      </c>
      <c r="C200" s="15" t="s">
        <v>97</v>
      </c>
      <c r="D200" s="15"/>
      <c r="E200" s="42"/>
      <c r="F200" s="15"/>
      <c r="G200" s="16">
        <f>G201+G215</f>
        <v>10536.9</v>
      </c>
      <c r="H200" s="38"/>
      <c r="I200" s="66"/>
      <c r="J200" s="67"/>
    </row>
    <row r="201" spans="1:10">
      <c r="A201" s="27" t="s">
        <v>29</v>
      </c>
      <c r="B201" s="43">
        <v>650</v>
      </c>
      <c r="C201" s="43" t="s">
        <v>97</v>
      </c>
      <c r="D201" s="43" t="s">
        <v>93</v>
      </c>
      <c r="E201" s="44"/>
      <c r="F201" s="43"/>
      <c r="G201" s="31">
        <f>G202</f>
        <v>10199.9</v>
      </c>
      <c r="H201" s="31"/>
      <c r="I201" s="65"/>
      <c r="J201" s="64"/>
    </row>
    <row r="202" spans="1:10">
      <c r="A202" s="6" t="s">
        <v>234</v>
      </c>
      <c r="B202" s="13">
        <v>650</v>
      </c>
      <c r="C202" s="13" t="s">
        <v>97</v>
      </c>
      <c r="D202" s="13" t="s">
        <v>93</v>
      </c>
      <c r="E202" s="72" t="s">
        <v>235</v>
      </c>
      <c r="F202" s="13"/>
      <c r="G202" s="10">
        <f>G203</f>
        <v>10199.9</v>
      </c>
      <c r="H202" s="10"/>
      <c r="I202" s="65"/>
      <c r="J202" s="64"/>
    </row>
    <row r="203" spans="1:10" ht="25.5">
      <c r="A203" s="6" t="s">
        <v>84</v>
      </c>
      <c r="B203" s="13">
        <v>650</v>
      </c>
      <c r="C203" s="13" t="s">
        <v>97</v>
      </c>
      <c r="D203" s="45" t="s">
        <v>93</v>
      </c>
      <c r="E203" s="13" t="s">
        <v>222</v>
      </c>
      <c r="F203" s="13"/>
      <c r="G203" s="10">
        <f>G204+G208+G212</f>
        <v>10199.9</v>
      </c>
      <c r="H203" s="10"/>
      <c r="I203" s="65"/>
      <c r="J203" s="64"/>
    </row>
    <row r="204" spans="1:10" ht="63.75">
      <c r="A204" s="6" t="s">
        <v>85</v>
      </c>
      <c r="B204" s="13">
        <v>650</v>
      </c>
      <c r="C204" s="13" t="s">
        <v>97</v>
      </c>
      <c r="D204" s="45" t="s">
        <v>93</v>
      </c>
      <c r="E204" s="13" t="s">
        <v>222</v>
      </c>
      <c r="F204" s="13">
        <v>100</v>
      </c>
      <c r="G204" s="10">
        <f>G205</f>
        <v>9117.9</v>
      </c>
      <c r="H204" s="10"/>
      <c r="I204" s="65"/>
      <c r="J204" s="64"/>
    </row>
    <row r="205" spans="1:10" ht="25.5">
      <c r="A205" s="6" t="s">
        <v>86</v>
      </c>
      <c r="B205" s="13">
        <v>650</v>
      </c>
      <c r="C205" s="13" t="s">
        <v>97</v>
      </c>
      <c r="D205" s="45" t="s">
        <v>93</v>
      </c>
      <c r="E205" s="13" t="s">
        <v>222</v>
      </c>
      <c r="F205" s="13">
        <v>110</v>
      </c>
      <c r="G205" s="10">
        <f>G206+G207</f>
        <v>9117.9</v>
      </c>
      <c r="H205" s="10"/>
      <c r="I205" s="65"/>
      <c r="J205" s="64"/>
    </row>
    <row r="206" spans="1:10" ht="25.5">
      <c r="A206" s="6" t="s">
        <v>226</v>
      </c>
      <c r="B206" s="13">
        <v>650</v>
      </c>
      <c r="C206" s="13" t="s">
        <v>97</v>
      </c>
      <c r="D206" s="45" t="s">
        <v>93</v>
      </c>
      <c r="E206" s="13" t="s">
        <v>222</v>
      </c>
      <c r="F206" s="13">
        <v>111</v>
      </c>
      <c r="G206" s="10">
        <f>6926.2+2091.7</f>
        <v>9017.9</v>
      </c>
      <c r="H206" s="10"/>
      <c r="I206" s="65"/>
      <c r="J206" s="64"/>
    </row>
    <row r="207" spans="1:10" ht="25.5">
      <c r="A207" s="6" t="s">
        <v>87</v>
      </c>
      <c r="B207" s="13">
        <v>650</v>
      </c>
      <c r="C207" s="13" t="s">
        <v>97</v>
      </c>
      <c r="D207" s="45" t="s">
        <v>93</v>
      </c>
      <c r="E207" s="13" t="s">
        <v>222</v>
      </c>
      <c r="F207" s="13">
        <v>112</v>
      </c>
      <c r="G207" s="10">
        <v>100</v>
      </c>
      <c r="H207" s="10"/>
      <c r="I207" s="65"/>
      <c r="J207" s="64"/>
    </row>
    <row r="208" spans="1:10" ht="25.5">
      <c r="A208" s="6" t="s">
        <v>230</v>
      </c>
      <c r="B208" s="13">
        <v>650</v>
      </c>
      <c r="C208" s="13" t="s">
        <v>97</v>
      </c>
      <c r="D208" s="45" t="s">
        <v>93</v>
      </c>
      <c r="E208" s="13" t="s">
        <v>222</v>
      </c>
      <c r="F208" s="13">
        <v>200</v>
      </c>
      <c r="G208" s="10">
        <f>G209</f>
        <v>1052</v>
      </c>
      <c r="H208" s="10"/>
      <c r="I208" s="65"/>
      <c r="J208" s="64"/>
    </row>
    <row r="209" spans="1:10" ht="38.25">
      <c r="A209" s="6" t="s">
        <v>231</v>
      </c>
      <c r="B209" s="13">
        <v>650</v>
      </c>
      <c r="C209" s="13" t="s">
        <v>97</v>
      </c>
      <c r="D209" s="45" t="s">
        <v>93</v>
      </c>
      <c r="E209" s="13" t="s">
        <v>222</v>
      </c>
      <c r="F209" s="13">
        <v>240</v>
      </c>
      <c r="G209" s="10">
        <f>G210+G211</f>
        <v>1052</v>
      </c>
      <c r="H209" s="10"/>
      <c r="I209" s="65"/>
      <c r="J209" s="64"/>
    </row>
    <row r="210" spans="1:10" ht="25.5">
      <c r="A210" s="6" t="s">
        <v>61</v>
      </c>
      <c r="B210" s="13">
        <v>650</v>
      </c>
      <c r="C210" s="13" t="s">
        <v>97</v>
      </c>
      <c r="D210" s="45" t="s">
        <v>93</v>
      </c>
      <c r="E210" s="13" t="s">
        <v>222</v>
      </c>
      <c r="F210" s="13">
        <v>242</v>
      </c>
      <c r="G210" s="10">
        <v>97</v>
      </c>
      <c r="H210" s="10"/>
      <c r="I210" s="65"/>
      <c r="J210" s="64"/>
    </row>
    <row r="211" spans="1:10" ht="38.25">
      <c r="A211" s="6" t="s">
        <v>232</v>
      </c>
      <c r="B211" s="13">
        <v>650</v>
      </c>
      <c r="C211" s="13" t="s">
        <v>97</v>
      </c>
      <c r="D211" s="45" t="s">
        <v>93</v>
      </c>
      <c r="E211" s="13" t="s">
        <v>222</v>
      </c>
      <c r="F211" s="13">
        <v>244</v>
      </c>
      <c r="G211" s="10">
        <f>3+36.1+635+60+220.9</f>
        <v>955</v>
      </c>
      <c r="H211" s="10"/>
      <c r="I211" s="65"/>
      <c r="J211" s="64"/>
    </row>
    <row r="212" spans="1:10">
      <c r="A212" s="6" t="s">
        <v>51</v>
      </c>
      <c r="B212" s="13">
        <v>650</v>
      </c>
      <c r="C212" s="13" t="s">
        <v>97</v>
      </c>
      <c r="D212" s="45" t="s">
        <v>93</v>
      </c>
      <c r="E212" s="13" t="s">
        <v>222</v>
      </c>
      <c r="F212" s="13">
        <v>800</v>
      </c>
      <c r="G212" s="10">
        <f>G213</f>
        <v>30</v>
      </c>
      <c r="H212" s="10"/>
      <c r="I212" s="65"/>
      <c r="J212" s="64"/>
    </row>
    <row r="213" spans="1:10">
      <c r="A213" s="6" t="s">
        <v>52</v>
      </c>
      <c r="B213" s="13">
        <v>650</v>
      </c>
      <c r="C213" s="13" t="s">
        <v>97</v>
      </c>
      <c r="D213" s="45" t="s">
        <v>93</v>
      </c>
      <c r="E213" s="13" t="s">
        <v>222</v>
      </c>
      <c r="F213" s="13">
        <v>850</v>
      </c>
      <c r="G213" s="10">
        <f>G214</f>
        <v>30</v>
      </c>
      <c r="H213" s="10"/>
      <c r="I213" s="65"/>
      <c r="J213" s="64"/>
    </row>
    <row r="214" spans="1:10">
      <c r="A214" s="6" t="s">
        <v>53</v>
      </c>
      <c r="B214" s="13">
        <v>650</v>
      </c>
      <c r="C214" s="13" t="s">
        <v>97</v>
      </c>
      <c r="D214" s="45" t="s">
        <v>93</v>
      </c>
      <c r="E214" s="13" t="s">
        <v>222</v>
      </c>
      <c r="F214" s="13">
        <v>852</v>
      </c>
      <c r="G214" s="10">
        <v>30</v>
      </c>
      <c r="H214" s="10"/>
      <c r="I214" s="65"/>
      <c r="J214" s="64"/>
    </row>
    <row r="215" spans="1:10" ht="25.5">
      <c r="A215" s="27" t="s">
        <v>206</v>
      </c>
      <c r="B215" s="113" t="s">
        <v>105</v>
      </c>
      <c r="C215" s="113" t="s">
        <v>97</v>
      </c>
      <c r="D215" s="114" t="s">
        <v>95</v>
      </c>
      <c r="E215" s="113"/>
      <c r="F215" s="113"/>
      <c r="G215" s="115">
        <f>G216</f>
        <v>337</v>
      </c>
      <c r="H215" s="31"/>
      <c r="I215" s="65"/>
      <c r="J215" s="64"/>
    </row>
    <row r="216" spans="1:10" ht="51">
      <c r="A216" s="120" t="s">
        <v>314</v>
      </c>
      <c r="B216" s="46" t="s">
        <v>105</v>
      </c>
      <c r="C216" s="46" t="s">
        <v>97</v>
      </c>
      <c r="D216" s="47" t="s">
        <v>95</v>
      </c>
      <c r="E216" s="121" t="s">
        <v>259</v>
      </c>
      <c r="F216" s="46"/>
      <c r="G216" s="39">
        <f>G217</f>
        <v>337</v>
      </c>
      <c r="H216" s="10"/>
      <c r="I216" s="65"/>
      <c r="J216" s="64"/>
    </row>
    <row r="217" spans="1:10" ht="76.5">
      <c r="A217" s="120" t="s">
        <v>262</v>
      </c>
      <c r="B217" s="46">
        <v>650</v>
      </c>
      <c r="C217" s="46" t="s">
        <v>97</v>
      </c>
      <c r="D217" s="47" t="s">
        <v>95</v>
      </c>
      <c r="E217" s="121" t="s">
        <v>300</v>
      </c>
      <c r="F217" s="55"/>
      <c r="G217" s="34">
        <f>G219</f>
        <v>337</v>
      </c>
      <c r="H217" s="11"/>
      <c r="I217" s="66"/>
      <c r="J217" s="67"/>
    </row>
    <row r="218" spans="1:10" ht="76.5">
      <c r="A218" s="120" t="s">
        <v>299</v>
      </c>
      <c r="B218" s="46">
        <v>650</v>
      </c>
      <c r="C218" s="46" t="s">
        <v>97</v>
      </c>
      <c r="D218" s="47" t="s">
        <v>95</v>
      </c>
      <c r="E218" s="121" t="s">
        <v>263</v>
      </c>
      <c r="F218" s="55"/>
      <c r="G218" s="34">
        <f>G219</f>
        <v>337</v>
      </c>
      <c r="H218" s="11"/>
      <c r="I218" s="66"/>
      <c r="J218" s="67"/>
    </row>
    <row r="219" spans="1:10" ht="25.5">
      <c r="A219" s="6" t="s">
        <v>230</v>
      </c>
      <c r="B219" s="13">
        <v>650</v>
      </c>
      <c r="C219" s="13" t="s">
        <v>97</v>
      </c>
      <c r="D219" s="45" t="s">
        <v>95</v>
      </c>
      <c r="E219" s="121" t="s">
        <v>263</v>
      </c>
      <c r="F219" s="13">
        <v>200</v>
      </c>
      <c r="G219" s="10">
        <f>G220</f>
        <v>337</v>
      </c>
      <c r="H219" s="11"/>
      <c r="I219" s="66"/>
      <c r="J219" s="67"/>
    </row>
    <row r="220" spans="1:10" ht="38.25">
      <c r="A220" s="6" t="s">
        <v>231</v>
      </c>
      <c r="B220" s="13">
        <v>650</v>
      </c>
      <c r="C220" s="13" t="s">
        <v>97</v>
      </c>
      <c r="D220" s="45" t="s">
        <v>95</v>
      </c>
      <c r="E220" s="121" t="s">
        <v>263</v>
      </c>
      <c r="F220" s="13">
        <v>240</v>
      </c>
      <c r="G220" s="10">
        <f>G221</f>
        <v>337</v>
      </c>
      <c r="H220" s="11"/>
      <c r="I220" s="66"/>
      <c r="J220" s="67"/>
    </row>
    <row r="221" spans="1:10" ht="38.25">
      <c r="A221" s="6" t="s">
        <v>232</v>
      </c>
      <c r="B221" s="13">
        <v>650</v>
      </c>
      <c r="C221" s="13" t="s">
        <v>97</v>
      </c>
      <c r="D221" s="45" t="s">
        <v>95</v>
      </c>
      <c r="E221" s="121" t="s">
        <v>263</v>
      </c>
      <c r="F221" s="13">
        <v>244</v>
      </c>
      <c r="G221" s="10">
        <v>337</v>
      </c>
      <c r="H221" s="11"/>
      <c r="I221" s="66"/>
      <c r="J221" s="67"/>
    </row>
    <row r="222" spans="1:10">
      <c r="A222" s="14" t="s">
        <v>30</v>
      </c>
      <c r="B222" s="15">
        <v>650</v>
      </c>
      <c r="C222" s="15">
        <v>10</v>
      </c>
      <c r="D222" s="42"/>
      <c r="E222" s="15"/>
      <c r="F222" s="15"/>
      <c r="G222" s="16">
        <f t="shared" ref="G222:G228" si="2">G223</f>
        <v>180</v>
      </c>
      <c r="H222" s="16"/>
      <c r="I222" s="66"/>
      <c r="J222" s="67"/>
    </row>
    <row r="223" spans="1:10">
      <c r="A223" s="27" t="s">
        <v>31</v>
      </c>
      <c r="B223" s="43">
        <v>650</v>
      </c>
      <c r="C223" s="43">
        <v>10</v>
      </c>
      <c r="D223" s="44" t="s">
        <v>93</v>
      </c>
      <c r="E223" s="43"/>
      <c r="F223" s="43"/>
      <c r="G223" s="31">
        <f t="shared" si="2"/>
        <v>180</v>
      </c>
      <c r="H223" s="31"/>
      <c r="I223" s="65"/>
      <c r="J223" s="64"/>
    </row>
    <row r="224" spans="1:10" ht="51">
      <c r="A224" s="120" t="s">
        <v>309</v>
      </c>
      <c r="B224" s="13">
        <v>650</v>
      </c>
      <c r="C224" s="13">
        <v>10</v>
      </c>
      <c r="D224" s="45" t="s">
        <v>93</v>
      </c>
      <c r="E224" s="71" t="s">
        <v>265</v>
      </c>
      <c r="F224" s="13"/>
      <c r="G224" s="10">
        <f t="shared" si="2"/>
        <v>180</v>
      </c>
      <c r="H224" s="33"/>
      <c r="I224" s="65"/>
      <c r="J224" s="64"/>
    </row>
    <row r="225" spans="1:10" ht="89.25">
      <c r="A225" s="120" t="s">
        <v>268</v>
      </c>
      <c r="B225" s="13">
        <v>650</v>
      </c>
      <c r="C225" s="13">
        <v>10</v>
      </c>
      <c r="D225" s="45" t="s">
        <v>93</v>
      </c>
      <c r="E225" s="13" t="s">
        <v>302</v>
      </c>
      <c r="F225" s="13"/>
      <c r="G225" s="10">
        <f>G227</f>
        <v>180</v>
      </c>
      <c r="H225" s="33"/>
      <c r="I225" s="65"/>
      <c r="J225" s="64"/>
    </row>
    <row r="226" spans="1:10" ht="87" customHeight="1">
      <c r="A226" s="120" t="s">
        <v>301</v>
      </c>
      <c r="B226" s="13">
        <v>650</v>
      </c>
      <c r="C226" s="13">
        <v>10</v>
      </c>
      <c r="D226" s="45" t="s">
        <v>93</v>
      </c>
      <c r="E226" s="13" t="s">
        <v>269</v>
      </c>
      <c r="F226" s="13"/>
      <c r="G226" s="10">
        <f>G227</f>
        <v>180</v>
      </c>
      <c r="H226" s="33"/>
      <c r="I226" s="65"/>
      <c r="J226" s="64"/>
    </row>
    <row r="227" spans="1:10" ht="25.5">
      <c r="A227" s="6" t="s">
        <v>88</v>
      </c>
      <c r="B227" s="13">
        <v>650</v>
      </c>
      <c r="C227" s="13">
        <v>10</v>
      </c>
      <c r="D227" s="45" t="s">
        <v>93</v>
      </c>
      <c r="E227" s="13" t="s">
        <v>269</v>
      </c>
      <c r="F227" s="13">
        <v>300</v>
      </c>
      <c r="G227" s="10">
        <f t="shared" si="2"/>
        <v>180</v>
      </c>
      <c r="H227" s="33"/>
      <c r="I227" s="65"/>
      <c r="J227" s="64"/>
    </row>
    <row r="228" spans="1:10" ht="25.5">
      <c r="A228" s="6" t="s">
        <v>89</v>
      </c>
      <c r="B228" s="13">
        <v>650</v>
      </c>
      <c r="C228" s="13">
        <v>10</v>
      </c>
      <c r="D228" s="45" t="s">
        <v>93</v>
      </c>
      <c r="E228" s="13" t="s">
        <v>269</v>
      </c>
      <c r="F228" s="13">
        <v>320</v>
      </c>
      <c r="G228" s="10">
        <f t="shared" si="2"/>
        <v>180</v>
      </c>
      <c r="H228" s="33"/>
      <c r="I228" s="65"/>
      <c r="J228" s="64"/>
    </row>
    <row r="229" spans="1:10" ht="38.25">
      <c r="A229" s="6" t="s">
        <v>233</v>
      </c>
      <c r="B229" s="13">
        <v>650</v>
      </c>
      <c r="C229" s="13">
        <v>10</v>
      </c>
      <c r="D229" s="45" t="s">
        <v>93</v>
      </c>
      <c r="E229" s="13" t="s">
        <v>269</v>
      </c>
      <c r="F229" s="13">
        <v>321</v>
      </c>
      <c r="G229" s="10">
        <v>180</v>
      </c>
      <c r="H229" s="33"/>
      <c r="I229" s="65"/>
      <c r="J229" s="64"/>
    </row>
    <row r="230" spans="1:10">
      <c r="A230" s="14" t="s">
        <v>32</v>
      </c>
      <c r="B230" s="15">
        <v>650</v>
      </c>
      <c r="C230" s="15">
        <v>11</v>
      </c>
      <c r="D230" s="42"/>
      <c r="E230" s="15"/>
      <c r="F230" s="15"/>
      <c r="G230" s="16">
        <f t="shared" ref="G230:G236" si="3">G231</f>
        <v>47</v>
      </c>
      <c r="H230" s="38"/>
      <c r="I230" s="66"/>
      <c r="J230" s="67"/>
    </row>
    <row r="231" spans="1:10">
      <c r="A231" s="27" t="s">
        <v>90</v>
      </c>
      <c r="B231" s="43">
        <v>650</v>
      </c>
      <c r="C231" s="43">
        <v>11</v>
      </c>
      <c r="D231" s="44" t="s">
        <v>93</v>
      </c>
      <c r="E231" s="43"/>
      <c r="F231" s="43"/>
      <c r="G231" s="31">
        <f t="shared" si="3"/>
        <v>47</v>
      </c>
      <c r="H231" s="32"/>
      <c r="I231" s="65"/>
      <c r="J231" s="64"/>
    </row>
    <row r="232" spans="1:10" ht="51">
      <c r="A232" s="120" t="s">
        <v>314</v>
      </c>
      <c r="B232" s="13">
        <v>650</v>
      </c>
      <c r="C232" s="13">
        <v>11</v>
      </c>
      <c r="D232" s="45" t="s">
        <v>93</v>
      </c>
      <c r="E232" s="71" t="s">
        <v>259</v>
      </c>
      <c r="F232" s="13"/>
      <c r="G232" s="10">
        <f t="shared" si="3"/>
        <v>47</v>
      </c>
      <c r="H232" s="33"/>
      <c r="I232" s="65"/>
      <c r="J232" s="64"/>
    </row>
    <row r="233" spans="1:10" ht="76.5">
      <c r="A233" s="120" t="s">
        <v>270</v>
      </c>
      <c r="B233" s="13">
        <v>650</v>
      </c>
      <c r="C233" s="13">
        <v>11</v>
      </c>
      <c r="D233" s="45" t="s">
        <v>93</v>
      </c>
      <c r="E233" s="71" t="s">
        <v>304</v>
      </c>
      <c r="F233" s="13"/>
      <c r="G233" s="10">
        <f>G235</f>
        <v>47</v>
      </c>
      <c r="H233" s="33"/>
      <c r="I233" s="65"/>
      <c r="J233" s="64"/>
    </row>
    <row r="234" spans="1:10" ht="89.25">
      <c r="A234" s="120" t="s">
        <v>303</v>
      </c>
      <c r="B234" s="13">
        <v>650</v>
      </c>
      <c r="C234" s="13">
        <v>11</v>
      </c>
      <c r="D234" s="45" t="s">
        <v>93</v>
      </c>
      <c r="E234" s="71" t="s">
        <v>271</v>
      </c>
      <c r="F234" s="13"/>
      <c r="G234" s="10">
        <f>G235</f>
        <v>47</v>
      </c>
      <c r="H234" s="33"/>
      <c r="I234" s="65"/>
      <c r="J234" s="64"/>
    </row>
    <row r="235" spans="1:10" ht="25.5">
      <c r="A235" s="6" t="s">
        <v>230</v>
      </c>
      <c r="B235" s="13">
        <v>650</v>
      </c>
      <c r="C235" s="13">
        <v>11</v>
      </c>
      <c r="D235" s="45" t="s">
        <v>93</v>
      </c>
      <c r="E235" s="71" t="s">
        <v>271</v>
      </c>
      <c r="F235" s="13">
        <v>200</v>
      </c>
      <c r="G235" s="10">
        <f t="shared" si="3"/>
        <v>47</v>
      </c>
      <c r="H235" s="40"/>
      <c r="I235" s="66"/>
      <c r="J235" s="67"/>
    </row>
    <row r="236" spans="1:10" ht="38.25">
      <c r="A236" s="6" t="s">
        <v>231</v>
      </c>
      <c r="B236" s="13">
        <v>650</v>
      </c>
      <c r="C236" s="13">
        <v>11</v>
      </c>
      <c r="D236" s="45" t="s">
        <v>93</v>
      </c>
      <c r="E236" s="71" t="s">
        <v>271</v>
      </c>
      <c r="F236" s="13">
        <v>240</v>
      </c>
      <c r="G236" s="10">
        <f t="shared" si="3"/>
        <v>47</v>
      </c>
      <c r="H236" s="40"/>
      <c r="I236" s="66"/>
      <c r="J236" s="67"/>
    </row>
    <row r="237" spans="1:10" ht="38.25">
      <c r="A237" s="6" t="s">
        <v>232</v>
      </c>
      <c r="B237" s="13">
        <v>650</v>
      </c>
      <c r="C237" s="13">
        <v>11</v>
      </c>
      <c r="D237" s="45" t="s">
        <v>93</v>
      </c>
      <c r="E237" s="71" t="s">
        <v>271</v>
      </c>
      <c r="F237" s="13">
        <v>244</v>
      </c>
      <c r="G237" s="10">
        <v>47</v>
      </c>
      <c r="H237" s="40"/>
      <c r="I237" s="66"/>
      <c r="J237" s="67"/>
    </row>
    <row r="238" spans="1:10">
      <c r="A238" s="14" t="s">
        <v>33</v>
      </c>
      <c r="B238" s="15">
        <v>650</v>
      </c>
      <c r="C238" s="15">
        <v>12</v>
      </c>
      <c r="D238" s="42"/>
      <c r="E238" s="15"/>
      <c r="F238" s="15"/>
      <c r="G238" s="16">
        <f>G239</f>
        <v>50</v>
      </c>
      <c r="H238" s="38"/>
      <c r="I238" s="66"/>
      <c r="J238" s="67"/>
    </row>
    <row r="239" spans="1:10" ht="25.5">
      <c r="A239" s="27" t="s">
        <v>34</v>
      </c>
      <c r="B239" s="43">
        <v>650</v>
      </c>
      <c r="C239" s="43">
        <v>12</v>
      </c>
      <c r="D239" s="44" t="s">
        <v>95</v>
      </c>
      <c r="E239" s="43"/>
      <c r="F239" s="43"/>
      <c r="G239" s="31">
        <f>G240</f>
        <v>50</v>
      </c>
      <c r="H239" s="32"/>
      <c r="I239" s="65"/>
      <c r="J239" s="64"/>
    </row>
    <row r="240" spans="1:10">
      <c r="A240" s="6" t="s">
        <v>234</v>
      </c>
      <c r="B240" s="13">
        <v>650</v>
      </c>
      <c r="C240" s="13">
        <v>12</v>
      </c>
      <c r="D240" s="45" t="s">
        <v>95</v>
      </c>
      <c r="E240" s="13" t="s">
        <v>235</v>
      </c>
      <c r="F240" s="13"/>
      <c r="G240" s="10">
        <f>G241</f>
        <v>50</v>
      </c>
      <c r="H240" s="33"/>
      <c r="I240" s="65"/>
      <c r="J240" s="64"/>
    </row>
    <row r="241" spans="1:10" ht="25.5">
      <c r="A241" s="6" t="s">
        <v>230</v>
      </c>
      <c r="B241" s="13">
        <v>650</v>
      </c>
      <c r="C241" s="13">
        <v>12</v>
      </c>
      <c r="D241" s="45" t="s">
        <v>95</v>
      </c>
      <c r="E241" s="13" t="s">
        <v>215</v>
      </c>
      <c r="F241" s="13">
        <v>200</v>
      </c>
      <c r="G241" s="10">
        <f>G242</f>
        <v>50</v>
      </c>
      <c r="H241" s="33"/>
      <c r="I241" s="65"/>
      <c r="J241" s="64"/>
    </row>
    <row r="242" spans="1:10" ht="38.25">
      <c r="A242" s="6" t="s">
        <v>231</v>
      </c>
      <c r="B242" s="13">
        <v>650</v>
      </c>
      <c r="C242" s="13">
        <v>12</v>
      </c>
      <c r="D242" s="45" t="s">
        <v>95</v>
      </c>
      <c r="E242" s="13" t="s">
        <v>215</v>
      </c>
      <c r="F242" s="13">
        <v>240</v>
      </c>
      <c r="G242" s="10">
        <f>G243</f>
        <v>50</v>
      </c>
      <c r="H242" s="40"/>
      <c r="I242" s="66"/>
      <c r="J242" s="67"/>
    </row>
    <row r="243" spans="1:10" ht="38.25">
      <c r="A243" s="6" t="s">
        <v>232</v>
      </c>
      <c r="B243" s="13">
        <v>650</v>
      </c>
      <c r="C243" s="13">
        <v>12</v>
      </c>
      <c r="D243" s="45" t="s">
        <v>95</v>
      </c>
      <c r="E243" s="13" t="s">
        <v>215</v>
      </c>
      <c r="F243" s="13">
        <v>244</v>
      </c>
      <c r="G243" s="10">
        <v>50</v>
      </c>
      <c r="H243" s="33"/>
      <c r="I243" s="65"/>
      <c r="J243" s="64"/>
    </row>
    <row r="244" spans="1:10">
      <c r="A244" s="19" t="s">
        <v>91</v>
      </c>
      <c r="B244" s="19"/>
      <c r="C244" s="19"/>
      <c r="D244" s="19"/>
      <c r="E244" s="19"/>
      <c r="F244" s="19"/>
      <c r="G244" s="41">
        <f>G14+G53+G65+G96+G131+G186+G200+G222+G230+G238</f>
        <v>36504.699999999997</v>
      </c>
      <c r="H244" s="41">
        <f>H53+H65</f>
        <v>913</v>
      </c>
      <c r="I244" s="68"/>
      <c r="J244" s="69"/>
    </row>
  </sheetData>
  <mergeCells count="11">
    <mergeCell ref="A11:H11"/>
    <mergeCell ref="A6:H6"/>
    <mergeCell ref="A7:H7"/>
    <mergeCell ref="A8:H8"/>
    <mergeCell ref="A9:H9"/>
    <mergeCell ref="A10:H10"/>
    <mergeCell ref="F5:H5"/>
    <mergeCell ref="F1:H1"/>
    <mergeCell ref="E2:H2"/>
    <mergeCell ref="E3:H3"/>
    <mergeCell ref="E4:H4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2"/>
  <sheetViews>
    <sheetView topLeftCell="A330" workbookViewId="0">
      <selection activeCell="I20" sqref="I20:I21"/>
    </sheetView>
  </sheetViews>
  <sheetFormatPr defaultRowHeight="12.75"/>
  <cols>
    <col min="1" max="1" width="44" customWidth="1"/>
    <col min="2" max="4" width="5.7109375" customWidth="1"/>
    <col min="5" max="5" width="7.7109375" customWidth="1"/>
    <col min="6" max="6" width="5.7109375" customWidth="1"/>
    <col min="7" max="7" width="12" customWidth="1"/>
    <col min="8" max="8" width="10.7109375" customWidth="1"/>
    <col min="9" max="9" width="11.7109375" customWidth="1"/>
    <col min="10" max="10" width="12.140625" customWidth="1"/>
  </cols>
  <sheetData>
    <row r="1" spans="1:10">
      <c r="F1" s="124" t="s">
        <v>172</v>
      </c>
      <c r="G1" s="124"/>
      <c r="H1" s="124"/>
      <c r="I1" s="124"/>
      <c r="J1" s="124"/>
    </row>
    <row r="2" spans="1:10">
      <c r="A2" s="4"/>
      <c r="B2" s="4"/>
      <c r="C2" s="4"/>
      <c r="D2" s="2"/>
      <c r="E2" s="124" t="s">
        <v>317</v>
      </c>
      <c r="F2" s="124"/>
      <c r="G2" s="124"/>
      <c r="H2" s="124"/>
      <c r="I2" s="124"/>
      <c r="J2" s="124"/>
    </row>
    <row r="3" spans="1:10">
      <c r="A3" s="4"/>
      <c r="B3" s="4"/>
      <c r="C3" s="4"/>
      <c r="D3" s="2"/>
      <c r="E3" s="124" t="s">
        <v>101</v>
      </c>
      <c r="F3" s="124"/>
      <c r="G3" s="124"/>
      <c r="H3" s="124"/>
      <c r="I3" s="124"/>
      <c r="J3" s="124"/>
    </row>
    <row r="4" spans="1:10">
      <c r="A4" s="4"/>
      <c r="B4" s="4"/>
      <c r="C4" s="4"/>
      <c r="D4" s="2"/>
      <c r="E4" s="124" t="s">
        <v>1</v>
      </c>
      <c r="F4" s="124"/>
      <c r="G4" s="124"/>
      <c r="H4" s="124"/>
      <c r="I4" s="124"/>
      <c r="J4" s="124"/>
    </row>
    <row r="5" spans="1:10">
      <c r="A5" s="4"/>
      <c r="B5" s="4"/>
      <c r="C5" s="4"/>
      <c r="D5" s="2"/>
      <c r="E5" s="64"/>
      <c r="F5" s="124" t="s">
        <v>316</v>
      </c>
      <c r="G5" s="124"/>
      <c r="H5" s="124"/>
      <c r="I5" s="132"/>
      <c r="J5" s="132"/>
    </row>
    <row r="6" spans="1:10" ht="15.75">
      <c r="A6" s="130"/>
      <c r="B6" s="130"/>
      <c r="C6" s="130"/>
      <c r="D6" s="130"/>
      <c r="E6" s="130"/>
      <c r="F6" s="130"/>
      <c r="G6" s="130"/>
      <c r="H6" s="130"/>
      <c r="I6" s="63"/>
      <c r="J6" s="63"/>
    </row>
    <row r="7" spans="1:10" ht="15.75">
      <c r="A7" s="130" t="s">
        <v>36</v>
      </c>
      <c r="B7" s="130"/>
      <c r="C7" s="130"/>
      <c r="D7" s="130"/>
      <c r="E7" s="130"/>
      <c r="F7" s="130"/>
      <c r="G7" s="130"/>
      <c r="H7" s="130"/>
      <c r="I7" s="130"/>
      <c r="J7" s="130"/>
    </row>
    <row r="8" spans="1:10" ht="15.75">
      <c r="A8" s="130" t="s">
        <v>37</v>
      </c>
      <c r="B8" s="130"/>
      <c r="C8" s="130"/>
      <c r="D8" s="130"/>
      <c r="E8" s="130"/>
      <c r="F8" s="130"/>
      <c r="G8" s="130"/>
      <c r="H8" s="130"/>
      <c r="I8" s="130"/>
      <c r="J8" s="130"/>
    </row>
    <row r="9" spans="1:10" ht="15.75">
      <c r="A9" s="130" t="s">
        <v>38</v>
      </c>
      <c r="B9" s="130"/>
      <c r="C9" s="130"/>
      <c r="D9" s="130"/>
      <c r="E9" s="130"/>
      <c r="F9" s="130"/>
      <c r="G9" s="130"/>
      <c r="H9" s="130"/>
      <c r="I9" s="130"/>
      <c r="J9" s="130"/>
    </row>
    <row r="10" spans="1:10" ht="15.75">
      <c r="A10" s="130" t="s">
        <v>39</v>
      </c>
      <c r="B10" s="130"/>
      <c r="C10" s="130"/>
      <c r="D10" s="130"/>
      <c r="E10" s="130"/>
      <c r="F10" s="130"/>
      <c r="G10" s="130"/>
      <c r="H10" s="130"/>
      <c r="I10" s="130"/>
      <c r="J10" s="130"/>
    </row>
    <row r="11" spans="1:10" ht="15.75">
      <c r="A11" s="133" t="s">
        <v>169</v>
      </c>
      <c r="B11" s="133"/>
      <c r="C11" s="133"/>
      <c r="D11" s="133"/>
      <c r="E11" s="133"/>
      <c r="F11" s="133"/>
      <c r="G11" s="133"/>
      <c r="H11" s="133"/>
      <c r="I11" s="133"/>
      <c r="J11" s="133"/>
    </row>
    <row r="12" spans="1:10" ht="38.25">
      <c r="A12" s="62" t="s">
        <v>3</v>
      </c>
      <c r="B12" s="62" t="s">
        <v>40</v>
      </c>
      <c r="C12" s="62" t="s">
        <v>4</v>
      </c>
      <c r="D12" s="62" t="s">
        <v>5</v>
      </c>
      <c r="E12" s="62" t="s">
        <v>41</v>
      </c>
      <c r="F12" s="62" t="s">
        <v>42</v>
      </c>
      <c r="G12" s="60" t="s">
        <v>143</v>
      </c>
      <c r="H12" s="60" t="s">
        <v>6</v>
      </c>
      <c r="I12" s="60" t="s">
        <v>168</v>
      </c>
      <c r="J12" s="60" t="s">
        <v>6</v>
      </c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7</v>
      </c>
      <c r="J13" s="12">
        <v>8</v>
      </c>
    </row>
    <row r="14" spans="1:10" ht="16.5" customHeight="1">
      <c r="A14" s="14" t="s">
        <v>7</v>
      </c>
      <c r="B14" s="15">
        <v>650</v>
      </c>
      <c r="C14" s="15" t="s">
        <v>93</v>
      </c>
      <c r="D14" s="42"/>
      <c r="E14" s="42"/>
      <c r="F14" s="15"/>
      <c r="G14" s="16">
        <f>G15+G21+G41+G45</f>
        <v>16574.2</v>
      </c>
      <c r="H14" s="16"/>
      <c r="I14" s="16">
        <f>I15+I21+I31+I41+I45</f>
        <v>17478.7</v>
      </c>
      <c r="J14" s="16"/>
    </row>
    <row r="15" spans="1:10" ht="38.1" customHeight="1">
      <c r="A15" s="27" t="s">
        <v>223</v>
      </c>
      <c r="B15" s="43">
        <v>650</v>
      </c>
      <c r="C15" s="43" t="s">
        <v>93</v>
      </c>
      <c r="D15" s="44" t="s">
        <v>94</v>
      </c>
      <c r="E15" s="44"/>
      <c r="F15" s="43"/>
      <c r="G15" s="31">
        <f>G16</f>
        <v>1550</v>
      </c>
      <c r="H15" s="31"/>
      <c r="I15" s="31">
        <f>I16</f>
        <v>1550</v>
      </c>
      <c r="J15" s="31"/>
    </row>
    <row r="16" spans="1:10" ht="15.75" customHeight="1">
      <c r="A16" s="119" t="s">
        <v>234</v>
      </c>
      <c r="B16" s="13">
        <v>650</v>
      </c>
      <c r="C16" s="13" t="s">
        <v>93</v>
      </c>
      <c r="D16" s="45" t="s">
        <v>94</v>
      </c>
      <c r="E16" s="72" t="s">
        <v>235</v>
      </c>
      <c r="F16" s="13"/>
      <c r="G16" s="10">
        <f>G17</f>
        <v>1550</v>
      </c>
      <c r="H16" s="10"/>
      <c r="I16" s="10">
        <f>I17</f>
        <v>1550</v>
      </c>
      <c r="J16" s="10"/>
    </row>
    <row r="17" spans="1:10" ht="27.95" customHeight="1">
      <c r="A17" s="6" t="s">
        <v>44</v>
      </c>
      <c r="B17" s="13">
        <v>650</v>
      </c>
      <c r="C17" s="13" t="s">
        <v>93</v>
      </c>
      <c r="D17" s="45" t="s">
        <v>94</v>
      </c>
      <c r="E17" s="45" t="s">
        <v>212</v>
      </c>
      <c r="F17" s="13"/>
      <c r="G17" s="10">
        <f>G18</f>
        <v>1550</v>
      </c>
      <c r="H17" s="10"/>
      <c r="I17" s="10">
        <f>I18</f>
        <v>1550</v>
      </c>
      <c r="J17" s="10"/>
    </row>
    <row r="18" spans="1:10" ht="38.1" customHeight="1">
      <c r="A18" s="6" t="s">
        <v>45</v>
      </c>
      <c r="B18" s="13">
        <v>650</v>
      </c>
      <c r="C18" s="13" t="s">
        <v>93</v>
      </c>
      <c r="D18" s="45" t="s">
        <v>94</v>
      </c>
      <c r="E18" s="45" t="s">
        <v>212</v>
      </c>
      <c r="F18" s="13">
        <v>100</v>
      </c>
      <c r="G18" s="10">
        <f>G19</f>
        <v>1550</v>
      </c>
      <c r="H18" s="10"/>
      <c r="I18" s="10">
        <f>I19</f>
        <v>1550</v>
      </c>
      <c r="J18" s="10"/>
    </row>
    <row r="19" spans="1:10" ht="27.95" customHeight="1">
      <c r="A19" s="6" t="s">
        <v>46</v>
      </c>
      <c r="B19" s="13">
        <v>650</v>
      </c>
      <c r="C19" s="13" t="s">
        <v>93</v>
      </c>
      <c r="D19" s="45" t="s">
        <v>94</v>
      </c>
      <c r="E19" s="13" t="s">
        <v>212</v>
      </c>
      <c r="F19" s="13">
        <v>120</v>
      </c>
      <c r="G19" s="10">
        <f>G20</f>
        <v>1550</v>
      </c>
      <c r="H19" s="10"/>
      <c r="I19" s="10">
        <f>I20</f>
        <v>1550</v>
      </c>
      <c r="J19" s="10"/>
    </row>
    <row r="20" spans="1:10" ht="38.25">
      <c r="A20" s="6" t="s">
        <v>228</v>
      </c>
      <c r="B20" s="13">
        <v>650</v>
      </c>
      <c r="C20" s="13" t="s">
        <v>93</v>
      </c>
      <c r="D20" s="45" t="s">
        <v>94</v>
      </c>
      <c r="E20" s="13" t="s">
        <v>212</v>
      </c>
      <c r="F20" s="13">
        <v>121</v>
      </c>
      <c r="G20" s="10">
        <v>1550</v>
      </c>
      <c r="H20" s="10"/>
      <c r="I20" s="10">
        <v>1550</v>
      </c>
      <c r="J20" s="10"/>
    </row>
    <row r="21" spans="1:10" ht="51.95" customHeight="1">
      <c r="A21" s="27" t="s">
        <v>204</v>
      </c>
      <c r="B21" s="43">
        <v>650</v>
      </c>
      <c r="C21" s="43" t="s">
        <v>93</v>
      </c>
      <c r="D21" s="44" t="s">
        <v>95</v>
      </c>
      <c r="E21" s="43"/>
      <c r="F21" s="43"/>
      <c r="G21" s="31">
        <f>G22+G28</f>
        <v>11379.6</v>
      </c>
      <c r="H21" s="32"/>
      <c r="I21" s="31">
        <f>I22+I28</f>
        <v>11379.6</v>
      </c>
      <c r="J21" s="32"/>
    </row>
    <row r="22" spans="1:10" ht="15.75" customHeight="1">
      <c r="A22" s="119" t="s">
        <v>234</v>
      </c>
      <c r="B22" s="13">
        <v>650</v>
      </c>
      <c r="C22" s="13" t="s">
        <v>93</v>
      </c>
      <c r="D22" s="45" t="s">
        <v>95</v>
      </c>
      <c r="E22" s="72" t="s">
        <v>235</v>
      </c>
      <c r="F22" s="13"/>
      <c r="G22" s="10">
        <f>G23</f>
        <v>11379.6</v>
      </c>
      <c r="H22" s="33"/>
      <c r="I22" s="10">
        <f>I23</f>
        <v>11379.6</v>
      </c>
      <c r="J22" s="33"/>
    </row>
    <row r="23" spans="1:10" ht="25.5">
      <c r="A23" s="76" t="s">
        <v>277</v>
      </c>
      <c r="B23" s="13">
        <v>650</v>
      </c>
      <c r="C23" s="13" t="s">
        <v>93</v>
      </c>
      <c r="D23" s="45" t="s">
        <v>95</v>
      </c>
      <c r="E23" s="45" t="s">
        <v>213</v>
      </c>
      <c r="F23" s="13"/>
      <c r="G23" s="10">
        <f>G24</f>
        <v>11379.6</v>
      </c>
      <c r="H23" s="33"/>
      <c r="I23" s="10">
        <f>I24</f>
        <v>11379.6</v>
      </c>
      <c r="J23" s="33"/>
    </row>
    <row r="24" spans="1:10" ht="63.95" customHeight="1">
      <c r="A24" s="6" t="s">
        <v>45</v>
      </c>
      <c r="B24" s="13">
        <v>650</v>
      </c>
      <c r="C24" s="13" t="s">
        <v>93</v>
      </c>
      <c r="D24" s="45" t="s">
        <v>95</v>
      </c>
      <c r="E24" s="45" t="s">
        <v>213</v>
      </c>
      <c r="F24" s="13">
        <v>100</v>
      </c>
      <c r="G24" s="10">
        <f>G25</f>
        <v>11379.6</v>
      </c>
      <c r="H24" s="33"/>
      <c r="I24" s="10">
        <f>I25</f>
        <v>11379.6</v>
      </c>
      <c r="J24" s="33"/>
    </row>
    <row r="25" spans="1:10" ht="27.95" customHeight="1">
      <c r="A25" s="6" t="s">
        <v>47</v>
      </c>
      <c r="B25" s="13">
        <v>650</v>
      </c>
      <c r="C25" s="13" t="s">
        <v>93</v>
      </c>
      <c r="D25" s="45" t="s">
        <v>95</v>
      </c>
      <c r="E25" s="45" t="s">
        <v>213</v>
      </c>
      <c r="F25" s="13">
        <v>120</v>
      </c>
      <c r="G25" s="10">
        <f>G26+G27</f>
        <v>11379.6</v>
      </c>
      <c r="H25" s="33"/>
      <c r="I25" s="10">
        <f>I26+I27</f>
        <v>11379.6</v>
      </c>
      <c r="J25" s="33"/>
    </row>
    <row r="26" spans="1:10" ht="38.25">
      <c r="A26" s="6" t="s">
        <v>228</v>
      </c>
      <c r="B26" s="13">
        <v>650</v>
      </c>
      <c r="C26" s="13" t="s">
        <v>93</v>
      </c>
      <c r="D26" s="45" t="s">
        <v>95</v>
      </c>
      <c r="E26" s="45" t="s">
        <v>213</v>
      </c>
      <c r="F26" s="13">
        <v>121</v>
      </c>
      <c r="G26" s="10">
        <f>8651.2+2450</f>
        <v>11101.2</v>
      </c>
      <c r="H26" s="33"/>
      <c r="I26" s="10">
        <f>8651.2+2450</f>
        <v>11101.2</v>
      </c>
      <c r="J26" s="33"/>
    </row>
    <row r="27" spans="1:10" ht="38.25">
      <c r="A27" s="6" t="s">
        <v>229</v>
      </c>
      <c r="B27" s="13">
        <v>650</v>
      </c>
      <c r="C27" s="13" t="s">
        <v>93</v>
      </c>
      <c r="D27" s="45" t="s">
        <v>95</v>
      </c>
      <c r="E27" s="45" t="s">
        <v>213</v>
      </c>
      <c r="F27" s="13">
        <v>122</v>
      </c>
      <c r="G27" s="10">
        <f>75+103.4+100</f>
        <v>278.39999999999998</v>
      </c>
      <c r="H27" s="33"/>
      <c r="I27" s="10">
        <f>75+103.4+100</f>
        <v>278.39999999999998</v>
      </c>
      <c r="J27" s="33"/>
    </row>
    <row r="28" spans="1:10" ht="63.95" hidden="1" customHeight="1">
      <c r="A28" s="6" t="s">
        <v>54</v>
      </c>
      <c r="B28" s="13">
        <v>650</v>
      </c>
      <c r="C28" s="13" t="s">
        <v>93</v>
      </c>
      <c r="D28" s="45" t="s">
        <v>95</v>
      </c>
      <c r="E28" s="45">
        <v>5210600</v>
      </c>
      <c r="F28" s="13"/>
      <c r="G28" s="10">
        <f>G29</f>
        <v>0</v>
      </c>
      <c r="H28" s="33"/>
      <c r="I28" s="10">
        <f>I29</f>
        <v>0</v>
      </c>
      <c r="J28" s="33"/>
    </row>
    <row r="29" spans="1:10" ht="16.5" hidden="1" customHeight="1">
      <c r="A29" s="6" t="s">
        <v>55</v>
      </c>
      <c r="B29" s="13">
        <v>650</v>
      </c>
      <c r="C29" s="13" t="s">
        <v>93</v>
      </c>
      <c r="D29" s="45" t="s">
        <v>95</v>
      </c>
      <c r="E29" s="45">
        <v>5210600</v>
      </c>
      <c r="F29" s="13">
        <v>500</v>
      </c>
      <c r="G29" s="10">
        <f>G30</f>
        <v>0</v>
      </c>
      <c r="H29" s="33"/>
      <c r="I29" s="10">
        <f>I30</f>
        <v>0</v>
      </c>
      <c r="J29" s="33"/>
    </row>
    <row r="30" spans="1:10" ht="16.5" hidden="1" customHeight="1">
      <c r="A30" s="6" t="s">
        <v>56</v>
      </c>
      <c r="B30" s="13">
        <v>650</v>
      </c>
      <c r="C30" s="13" t="s">
        <v>93</v>
      </c>
      <c r="D30" s="45" t="s">
        <v>95</v>
      </c>
      <c r="E30" s="45">
        <v>5210600</v>
      </c>
      <c r="F30" s="13">
        <v>540</v>
      </c>
      <c r="G30" s="10">
        <v>0</v>
      </c>
      <c r="H30" s="33"/>
      <c r="I30" s="10">
        <v>0</v>
      </c>
      <c r="J30" s="33"/>
    </row>
    <row r="31" spans="1:10" ht="27.95" hidden="1" customHeight="1">
      <c r="A31" s="27" t="s">
        <v>144</v>
      </c>
      <c r="B31" s="82" t="s">
        <v>105</v>
      </c>
      <c r="C31" s="43" t="s">
        <v>93</v>
      </c>
      <c r="D31" s="44" t="s">
        <v>100</v>
      </c>
      <c r="E31" s="44"/>
      <c r="F31" s="43"/>
      <c r="G31" s="31">
        <f>G32</f>
        <v>240</v>
      </c>
      <c r="H31" s="32"/>
      <c r="I31" s="31">
        <f>I32</f>
        <v>0</v>
      </c>
      <c r="J31" s="32"/>
    </row>
    <row r="32" spans="1:10" ht="16.5" hidden="1" customHeight="1">
      <c r="A32" s="76" t="s">
        <v>145</v>
      </c>
      <c r="B32" s="81" t="s">
        <v>105</v>
      </c>
      <c r="C32" s="13" t="s">
        <v>93</v>
      </c>
      <c r="D32" s="45" t="s">
        <v>100</v>
      </c>
      <c r="E32" s="45" t="s">
        <v>146</v>
      </c>
      <c r="F32" s="13"/>
      <c r="G32" s="10">
        <f>G33+G37</f>
        <v>240</v>
      </c>
      <c r="H32" s="33"/>
      <c r="I32" s="10">
        <f>I33+I37</f>
        <v>0</v>
      </c>
      <c r="J32" s="33"/>
    </row>
    <row r="33" spans="1:10" ht="27.95" hidden="1" customHeight="1">
      <c r="A33" s="76" t="s">
        <v>148</v>
      </c>
      <c r="B33" s="81" t="s">
        <v>105</v>
      </c>
      <c r="C33" s="13" t="s">
        <v>93</v>
      </c>
      <c r="D33" s="45" t="s">
        <v>100</v>
      </c>
      <c r="E33" s="45" t="s">
        <v>147</v>
      </c>
      <c r="F33" s="13"/>
      <c r="G33" s="10">
        <f>G34</f>
        <v>120</v>
      </c>
      <c r="H33" s="33"/>
      <c r="I33" s="10">
        <f>I34</f>
        <v>0</v>
      </c>
      <c r="J33" s="33"/>
    </row>
    <row r="34" spans="1:10" ht="27.95" hidden="1" customHeight="1">
      <c r="A34" s="6" t="s">
        <v>48</v>
      </c>
      <c r="B34" s="81" t="s">
        <v>105</v>
      </c>
      <c r="C34" s="13" t="s">
        <v>93</v>
      </c>
      <c r="D34" s="45" t="s">
        <v>100</v>
      </c>
      <c r="E34" s="45" t="s">
        <v>147</v>
      </c>
      <c r="F34" s="13" t="s">
        <v>116</v>
      </c>
      <c r="G34" s="10">
        <f>G35</f>
        <v>120</v>
      </c>
      <c r="H34" s="33"/>
      <c r="I34" s="10">
        <f>I35</f>
        <v>0</v>
      </c>
      <c r="J34" s="33"/>
    </row>
    <row r="35" spans="1:10" ht="27.95" hidden="1" customHeight="1">
      <c r="A35" s="6" t="s">
        <v>49</v>
      </c>
      <c r="B35" s="81" t="s">
        <v>105</v>
      </c>
      <c r="C35" s="13" t="s">
        <v>93</v>
      </c>
      <c r="D35" s="45" t="s">
        <v>100</v>
      </c>
      <c r="E35" s="45" t="s">
        <v>147</v>
      </c>
      <c r="F35" s="13" t="s">
        <v>117</v>
      </c>
      <c r="G35" s="10">
        <f>G36</f>
        <v>120</v>
      </c>
      <c r="H35" s="33"/>
      <c r="I35" s="10">
        <f>I36</f>
        <v>0</v>
      </c>
      <c r="J35" s="33"/>
    </row>
    <row r="36" spans="1:10" ht="27.95" hidden="1" customHeight="1">
      <c r="A36" s="6" t="s">
        <v>50</v>
      </c>
      <c r="B36" s="81" t="s">
        <v>105</v>
      </c>
      <c r="C36" s="13" t="s">
        <v>93</v>
      </c>
      <c r="D36" s="45" t="s">
        <v>100</v>
      </c>
      <c r="E36" s="45" t="s">
        <v>147</v>
      </c>
      <c r="F36" s="13" t="s">
        <v>118</v>
      </c>
      <c r="G36" s="10">
        <v>120</v>
      </c>
      <c r="H36" s="33"/>
      <c r="I36" s="10"/>
      <c r="J36" s="33"/>
    </row>
    <row r="37" spans="1:10" ht="27.95" hidden="1" customHeight="1">
      <c r="A37" s="80" t="s">
        <v>150</v>
      </c>
      <c r="B37" s="13" t="s">
        <v>105</v>
      </c>
      <c r="C37" s="13" t="s">
        <v>93</v>
      </c>
      <c r="D37" s="45" t="s">
        <v>100</v>
      </c>
      <c r="E37" s="45" t="s">
        <v>149</v>
      </c>
      <c r="F37" s="13"/>
      <c r="G37" s="10">
        <f>G38</f>
        <v>120</v>
      </c>
      <c r="H37" s="33"/>
      <c r="I37" s="10">
        <f>I38</f>
        <v>0</v>
      </c>
      <c r="J37" s="33"/>
    </row>
    <row r="38" spans="1:10" ht="27.95" hidden="1" customHeight="1">
      <c r="A38" s="6" t="s">
        <v>48</v>
      </c>
      <c r="B38" s="13" t="s">
        <v>105</v>
      </c>
      <c r="C38" s="13" t="s">
        <v>93</v>
      </c>
      <c r="D38" s="45" t="s">
        <v>100</v>
      </c>
      <c r="E38" s="45" t="s">
        <v>149</v>
      </c>
      <c r="F38" s="13" t="s">
        <v>116</v>
      </c>
      <c r="G38" s="10">
        <f>G39</f>
        <v>120</v>
      </c>
      <c r="H38" s="33"/>
      <c r="I38" s="10">
        <f>I39</f>
        <v>0</v>
      </c>
      <c r="J38" s="33"/>
    </row>
    <row r="39" spans="1:10" ht="27.95" hidden="1" customHeight="1">
      <c r="A39" s="6" t="s">
        <v>49</v>
      </c>
      <c r="B39" s="13" t="s">
        <v>105</v>
      </c>
      <c r="C39" s="13" t="s">
        <v>93</v>
      </c>
      <c r="D39" s="45" t="s">
        <v>100</v>
      </c>
      <c r="E39" s="45" t="s">
        <v>149</v>
      </c>
      <c r="F39" s="13" t="s">
        <v>117</v>
      </c>
      <c r="G39" s="10">
        <f>G40</f>
        <v>120</v>
      </c>
      <c r="H39" s="33"/>
      <c r="I39" s="10">
        <f>I40</f>
        <v>0</v>
      </c>
      <c r="J39" s="33"/>
    </row>
    <row r="40" spans="1:10" ht="27.95" hidden="1" customHeight="1">
      <c r="A40" s="6" t="s">
        <v>50</v>
      </c>
      <c r="B40" s="13" t="s">
        <v>105</v>
      </c>
      <c r="C40" s="13" t="s">
        <v>93</v>
      </c>
      <c r="D40" s="45" t="s">
        <v>100</v>
      </c>
      <c r="E40" s="45" t="s">
        <v>153</v>
      </c>
      <c r="F40" s="13" t="s">
        <v>118</v>
      </c>
      <c r="G40" s="10">
        <v>120</v>
      </c>
      <c r="H40" s="33"/>
      <c r="I40" s="10"/>
      <c r="J40" s="33"/>
    </row>
    <row r="41" spans="1:10" ht="16.5" customHeight="1">
      <c r="A41" s="27" t="s">
        <v>9</v>
      </c>
      <c r="B41" s="43">
        <v>650</v>
      </c>
      <c r="C41" s="43" t="s">
        <v>93</v>
      </c>
      <c r="D41" s="44">
        <v>11</v>
      </c>
      <c r="E41" s="44"/>
      <c r="F41" s="43"/>
      <c r="G41" s="31">
        <f>G42</f>
        <v>220</v>
      </c>
      <c r="H41" s="32"/>
      <c r="I41" s="31">
        <f>I42</f>
        <v>220</v>
      </c>
      <c r="J41" s="32"/>
    </row>
    <row r="42" spans="1:10" ht="16.5" customHeight="1">
      <c r="A42" s="119" t="s">
        <v>234</v>
      </c>
      <c r="B42" s="13">
        <v>650</v>
      </c>
      <c r="C42" s="13" t="s">
        <v>93</v>
      </c>
      <c r="D42" s="45">
        <v>11</v>
      </c>
      <c r="E42" s="72" t="s">
        <v>235</v>
      </c>
      <c r="F42" s="13"/>
      <c r="G42" s="10">
        <f>G43</f>
        <v>220</v>
      </c>
      <c r="H42" s="33"/>
      <c r="I42" s="10">
        <f>I43</f>
        <v>220</v>
      </c>
      <c r="J42" s="33"/>
    </row>
    <row r="43" spans="1:10" ht="16.5" customHeight="1">
      <c r="A43" s="6" t="s">
        <v>57</v>
      </c>
      <c r="B43" s="13">
        <v>650</v>
      </c>
      <c r="C43" s="13" t="s">
        <v>93</v>
      </c>
      <c r="D43" s="45">
        <v>11</v>
      </c>
      <c r="E43" s="45" t="s">
        <v>214</v>
      </c>
      <c r="F43" s="13"/>
      <c r="G43" s="10">
        <f>G44</f>
        <v>220</v>
      </c>
      <c r="H43" s="33"/>
      <c r="I43" s="10">
        <f>I44</f>
        <v>220</v>
      </c>
      <c r="J43" s="33"/>
    </row>
    <row r="44" spans="1:10" ht="16.5" customHeight="1">
      <c r="A44" s="6" t="s">
        <v>58</v>
      </c>
      <c r="B44" s="13">
        <v>650</v>
      </c>
      <c r="C44" s="13" t="s">
        <v>93</v>
      </c>
      <c r="D44" s="45">
        <v>11</v>
      </c>
      <c r="E44" s="45" t="s">
        <v>214</v>
      </c>
      <c r="F44" s="13">
        <v>870</v>
      </c>
      <c r="G44" s="10">
        <v>220</v>
      </c>
      <c r="H44" s="33"/>
      <c r="I44" s="10">
        <v>220</v>
      </c>
      <c r="J44" s="33"/>
    </row>
    <row r="45" spans="1:10" ht="16.5" customHeight="1">
      <c r="A45" s="27" t="s">
        <v>10</v>
      </c>
      <c r="B45" s="43">
        <v>650</v>
      </c>
      <c r="C45" s="43" t="s">
        <v>93</v>
      </c>
      <c r="D45" s="44">
        <v>13</v>
      </c>
      <c r="E45" s="44"/>
      <c r="F45" s="43"/>
      <c r="G45" s="31">
        <f>G46+G60</f>
        <v>3424.6000000000004</v>
      </c>
      <c r="H45" s="31"/>
      <c r="I45" s="31">
        <f>I46+I60</f>
        <v>4329.1000000000004</v>
      </c>
      <c r="J45" s="31"/>
    </row>
    <row r="46" spans="1:10" ht="15" customHeight="1">
      <c r="A46" s="119" t="s">
        <v>234</v>
      </c>
      <c r="B46" s="13">
        <v>650</v>
      </c>
      <c r="C46" s="13" t="s">
        <v>93</v>
      </c>
      <c r="D46" s="45">
        <v>13</v>
      </c>
      <c r="E46" s="72" t="s">
        <v>235</v>
      </c>
      <c r="F46" s="13"/>
      <c r="G46" s="10">
        <f>G48+G58</f>
        <v>3354.6000000000004</v>
      </c>
      <c r="H46" s="10"/>
      <c r="I46" s="10">
        <f>I48+I58</f>
        <v>4259.1000000000004</v>
      </c>
      <c r="J46" s="10"/>
    </row>
    <row r="47" spans="1:10" ht="16.5" hidden="1" customHeight="1">
      <c r="A47" s="6" t="s">
        <v>59</v>
      </c>
      <c r="B47" s="13">
        <v>650</v>
      </c>
      <c r="C47" s="13" t="s">
        <v>93</v>
      </c>
      <c r="D47" s="45">
        <v>13</v>
      </c>
      <c r="E47" s="116" t="s">
        <v>103</v>
      </c>
      <c r="F47" s="13"/>
      <c r="G47" s="10">
        <f t="shared" ref="G47:I50" si="0">G48</f>
        <v>2373.4</v>
      </c>
      <c r="H47" s="10"/>
      <c r="I47" s="10">
        <f t="shared" si="0"/>
        <v>2275</v>
      </c>
      <c r="J47" s="10"/>
    </row>
    <row r="48" spans="1:10" ht="25.5">
      <c r="A48" s="122" t="s">
        <v>278</v>
      </c>
      <c r="B48" s="13">
        <v>650</v>
      </c>
      <c r="C48" s="13" t="s">
        <v>93</v>
      </c>
      <c r="D48" s="45">
        <v>13</v>
      </c>
      <c r="E48" s="45" t="s">
        <v>215</v>
      </c>
      <c r="F48" s="13"/>
      <c r="G48" s="10">
        <f>G49+G52+G55</f>
        <v>2373.4</v>
      </c>
      <c r="H48" s="10"/>
      <c r="I48" s="10">
        <f>I49+I52+I55</f>
        <v>2275</v>
      </c>
      <c r="J48" s="10"/>
    </row>
    <row r="49" spans="1:10" ht="63.95" customHeight="1">
      <c r="A49" s="6" t="s">
        <v>45</v>
      </c>
      <c r="B49" s="13">
        <v>650</v>
      </c>
      <c r="C49" s="13" t="s">
        <v>93</v>
      </c>
      <c r="D49" s="45">
        <v>13</v>
      </c>
      <c r="E49" s="45" t="s">
        <v>215</v>
      </c>
      <c r="F49" s="13">
        <v>100</v>
      </c>
      <c r="G49" s="10">
        <f t="shared" si="0"/>
        <v>300</v>
      </c>
      <c r="H49" s="10"/>
      <c r="I49" s="10">
        <f t="shared" si="0"/>
        <v>300</v>
      </c>
      <c r="J49" s="10"/>
    </row>
    <row r="50" spans="1:10" ht="27.95" customHeight="1">
      <c r="A50" s="6" t="s">
        <v>46</v>
      </c>
      <c r="B50" s="13">
        <v>650</v>
      </c>
      <c r="C50" s="13" t="s">
        <v>93</v>
      </c>
      <c r="D50" s="45">
        <v>13</v>
      </c>
      <c r="E50" s="45" t="s">
        <v>215</v>
      </c>
      <c r="F50" s="13">
        <v>120</v>
      </c>
      <c r="G50" s="10">
        <f t="shared" si="0"/>
        <v>300</v>
      </c>
      <c r="H50" s="11"/>
      <c r="I50" s="10">
        <f t="shared" si="0"/>
        <v>300</v>
      </c>
      <c r="J50" s="11"/>
    </row>
    <row r="51" spans="1:10" ht="38.25">
      <c r="A51" s="6" t="s">
        <v>229</v>
      </c>
      <c r="B51" s="13">
        <v>650</v>
      </c>
      <c r="C51" s="13" t="s">
        <v>93</v>
      </c>
      <c r="D51" s="45">
        <v>13</v>
      </c>
      <c r="E51" s="45" t="s">
        <v>215</v>
      </c>
      <c r="F51" s="13">
        <v>122</v>
      </c>
      <c r="G51" s="10">
        <v>300</v>
      </c>
      <c r="H51" s="11"/>
      <c r="I51" s="10">
        <v>300</v>
      </c>
      <c r="J51" s="11"/>
    </row>
    <row r="52" spans="1:10" ht="27.95" customHeight="1">
      <c r="A52" s="6" t="s">
        <v>230</v>
      </c>
      <c r="B52" s="13">
        <v>650</v>
      </c>
      <c r="C52" s="13" t="s">
        <v>93</v>
      </c>
      <c r="D52" s="45">
        <v>13</v>
      </c>
      <c r="E52" s="45" t="s">
        <v>215</v>
      </c>
      <c r="F52" s="13">
        <v>200</v>
      </c>
      <c r="G52" s="10">
        <f>G53</f>
        <v>1873.4</v>
      </c>
      <c r="H52" s="11"/>
      <c r="I52" s="10">
        <f>I53</f>
        <v>1775</v>
      </c>
      <c r="J52" s="11"/>
    </row>
    <row r="53" spans="1:10" ht="27.95" customHeight="1">
      <c r="A53" s="6" t="s">
        <v>231</v>
      </c>
      <c r="B53" s="13">
        <v>650</v>
      </c>
      <c r="C53" s="13" t="s">
        <v>93</v>
      </c>
      <c r="D53" s="45">
        <v>13</v>
      </c>
      <c r="E53" s="45" t="s">
        <v>215</v>
      </c>
      <c r="F53" s="13">
        <v>240</v>
      </c>
      <c r="G53" s="10">
        <f>G54</f>
        <v>1873.4</v>
      </c>
      <c r="H53" s="11"/>
      <c r="I53" s="10">
        <f>I54</f>
        <v>1775</v>
      </c>
      <c r="J53" s="11"/>
    </row>
    <row r="54" spans="1:10" ht="27.95" customHeight="1">
      <c r="A54" s="6" t="s">
        <v>232</v>
      </c>
      <c r="B54" s="13">
        <v>650</v>
      </c>
      <c r="C54" s="13" t="s">
        <v>93</v>
      </c>
      <c r="D54" s="45">
        <v>13</v>
      </c>
      <c r="E54" s="45" t="s">
        <v>215</v>
      </c>
      <c r="F54" s="13">
        <v>244</v>
      </c>
      <c r="G54" s="10">
        <f>25+1200+120+200+130+230.9-32.5</f>
        <v>1873.4</v>
      </c>
      <c r="H54" s="11"/>
      <c r="I54" s="10">
        <f>25+1200+120+200+230</f>
        <v>1775</v>
      </c>
      <c r="J54" s="11"/>
    </row>
    <row r="55" spans="1:10" ht="16.5" customHeight="1">
      <c r="A55" s="6" t="s">
        <v>51</v>
      </c>
      <c r="B55" s="13">
        <v>650</v>
      </c>
      <c r="C55" s="13" t="s">
        <v>93</v>
      </c>
      <c r="D55" s="45">
        <v>13</v>
      </c>
      <c r="E55" s="45" t="s">
        <v>215</v>
      </c>
      <c r="F55" s="13">
        <v>800</v>
      </c>
      <c r="G55" s="10">
        <f>G56</f>
        <v>200</v>
      </c>
      <c r="H55" s="11"/>
      <c r="I55" s="10">
        <f>I56</f>
        <v>200</v>
      </c>
      <c r="J55" s="11"/>
    </row>
    <row r="56" spans="1:10" ht="16.5" customHeight="1">
      <c r="A56" s="6" t="s">
        <v>52</v>
      </c>
      <c r="B56" s="13">
        <v>650</v>
      </c>
      <c r="C56" s="13" t="s">
        <v>93</v>
      </c>
      <c r="D56" s="45">
        <v>13</v>
      </c>
      <c r="E56" s="45" t="s">
        <v>215</v>
      </c>
      <c r="F56" s="13">
        <v>850</v>
      </c>
      <c r="G56" s="10">
        <f>G57</f>
        <v>200</v>
      </c>
      <c r="H56" s="11"/>
      <c r="I56" s="10">
        <f>I57</f>
        <v>200</v>
      </c>
      <c r="J56" s="11"/>
    </row>
    <row r="57" spans="1:10" ht="16.5" customHeight="1">
      <c r="A57" s="6" t="s">
        <v>53</v>
      </c>
      <c r="B57" s="13">
        <v>650</v>
      </c>
      <c r="C57" s="13" t="s">
        <v>93</v>
      </c>
      <c r="D57" s="45">
        <v>13</v>
      </c>
      <c r="E57" s="45" t="s">
        <v>215</v>
      </c>
      <c r="F57" s="13">
        <v>852</v>
      </c>
      <c r="G57" s="10">
        <v>200</v>
      </c>
      <c r="H57" s="11"/>
      <c r="I57" s="10">
        <v>200</v>
      </c>
      <c r="J57" s="11"/>
    </row>
    <row r="58" spans="1:10" ht="16.5" customHeight="1">
      <c r="A58" s="6" t="s">
        <v>156</v>
      </c>
      <c r="B58" s="13" t="s">
        <v>105</v>
      </c>
      <c r="C58" s="13" t="s">
        <v>93</v>
      </c>
      <c r="D58" s="45" t="s">
        <v>151</v>
      </c>
      <c r="E58" s="117">
        <v>6000999</v>
      </c>
      <c r="F58" s="46"/>
      <c r="G58" s="39">
        <f>G59</f>
        <v>981.2</v>
      </c>
      <c r="H58" s="11"/>
      <c r="I58" s="10">
        <f>I59</f>
        <v>1984.1</v>
      </c>
      <c r="J58" s="11"/>
    </row>
    <row r="59" spans="1:10" ht="16.5" customHeight="1">
      <c r="A59" s="6" t="s">
        <v>58</v>
      </c>
      <c r="B59" s="13" t="s">
        <v>105</v>
      </c>
      <c r="C59" s="13" t="s">
        <v>93</v>
      </c>
      <c r="D59" s="45" t="s">
        <v>151</v>
      </c>
      <c r="E59" s="112">
        <v>6000999</v>
      </c>
      <c r="F59" s="112">
        <v>870</v>
      </c>
      <c r="G59" s="10">
        <v>981.2</v>
      </c>
      <c r="H59" s="11"/>
      <c r="I59" s="10">
        <v>1984.1</v>
      </c>
      <c r="J59" s="11"/>
    </row>
    <row r="60" spans="1:10" ht="51">
      <c r="A60" s="120" t="s">
        <v>309</v>
      </c>
      <c r="B60" s="13" t="s">
        <v>105</v>
      </c>
      <c r="C60" s="13" t="s">
        <v>93</v>
      </c>
      <c r="D60" s="45" t="s">
        <v>151</v>
      </c>
      <c r="E60" s="72" t="s">
        <v>265</v>
      </c>
      <c r="F60" s="13"/>
      <c r="G60" s="10">
        <f>G61</f>
        <v>70</v>
      </c>
      <c r="H60" s="85"/>
      <c r="I60" s="35">
        <f>I61</f>
        <v>70</v>
      </c>
      <c r="J60" s="85"/>
    </row>
    <row r="61" spans="1:10" ht="76.5">
      <c r="A61" s="120" t="s">
        <v>266</v>
      </c>
      <c r="B61" s="13" t="s">
        <v>105</v>
      </c>
      <c r="C61" s="13" t="s">
        <v>93</v>
      </c>
      <c r="D61" s="45" t="s">
        <v>151</v>
      </c>
      <c r="E61" s="72" t="s">
        <v>279</v>
      </c>
      <c r="F61" s="13"/>
      <c r="G61" s="10">
        <f>G63</f>
        <v>70</v>
      </c>
      <c r="H61" s="11"/>
      <c r="I61" s="10">
        <f>I63</f>
        <v>70</v>
      </c>
      <c r="J61" s="11"/>
    </row>
    <row r="62" spans="1:10" ht="102">
      <c r="A62" s="120" t="s">
        <v>280</v>
      </c>
      <c r="B62" s="13" t="s">
        <v>105</v>
      </c>
      <c r="C62" s="13" t="s">
        <v>93</v>
      </c>
      <c r="D62" s="45" t="s">
        <v>151</v>
      </c>
      <c r="E62" s="72" t="s">
        <v>267</v>
      </c>
      <c r="F62" s="13"/>
      <c r="G62" s="10">
        <f>G63</f>
        <v>70</v>
      </c>
      <c r="H62" s="11"/>
      <c r="I62" s="10">
        <f>I63</f>
        <v>70</v>
      </c>
      <c r="J62" s="11"/>
    </row>
    <row r="63" spans="1:10" ht="27.95" customHeight="1">
      <c r="A63" s="6" t="s">
        <v>230</v>
      </c>
      <c r="B63" s="13" t="s">
        <v>105</v>
      </c>
      <c r="C63" s="13" t="s">
        <v>93</v>
      </c>
      <c r="D63" s="45" t="s">
        <v>151</v>
      </c>
      <c r="E63" s="72" t="s">
        <v>267</v>
      </c>
      <c r="F63" s="13" t="s">
        <v>116</v>
      </c>
      <c r="G63" s="10">
        <f>G64</f>
        <v>70</v>
      </c>
      <c r="H63" s="11"/>
      <c r="I63" s="10">
        <f>I64</f>
        <v>70</v>
      </c>
      <c r="J63" s="11"/>
    </row>
    <row r="64" spans="1:10" ht="27.95" customHeight="1">
      <c r="A64" s="6" t="s">
        <v>231</v>
      </c>
      <c r="B64" s="13" t="s">
        <v>105</v>
      </c>
      <c r="C64" s="13" t="s">
        <v>93</v>
      </c>
      <c r="D64" s="45" t="s">
        <v>151</v>
      </c>
      <c r="E64" s="72" t="s">
        <v>267</v>
      </c>
      <c r="F64" s="13" t="s">
        <v>117</v>
      </c>
      <c r="G64" s="10">
        <f>G65</f>
        <v>70</v>
      </c>
      <c r="H64" s="11"/>
      <c r="I64" s="10">
        <f>I65</f>
        <v>70</v>
      </c>
      <c r="J64" s="11"/>
    </row>
    <row r="65" spans="1:10" ht="27.95" customHeight="1">
      <c r="A65" s="6" t="s">
        <v>232</v>
      </c>
      <c r="B65" s="13" t="s">
        <v>105</v>
      </c>
      <c r="C65" s="13" t="s">
        <v>93</v>
      </c>
      <c r="D65" s="45" t="s">
        <v>151</v>
      </c>
      <c r="E65" s="72" t="s">
        <v>267</v>
      </c>
      <c r="F65" s="13" t="s">
        <v>118</v>
      </c>
      <c r="G65" s="10">
        <v>70</v>
      </c>
      <c r="H65" s="11"/>
      <c r="I65" s="10">
        <v>70</v>
      </c>
      <c r="J65" s="11"/>
    </row>
    <row r="66" spans="1:10" ht="16.5" customHeight="1">
      <c r="A66" s="14" t="s">
        <v>11</v>
      </c>
      <c r="B66" s="15">
        <v>650</v>
      </c>
      <c r="C66" s="15" t="s">
        <v>94</v>
      </c>
      <c r="D66" s="42"/>
      <c r="E66" s="42"/>
      <c r="F66" s="15"/>
      <c r="G66" s="16">
        <f>G67</f>
        <v>788</v>
      </c>
      <c r="H66" s="16">
        <f t="shared" ref="H66:J77" si="1">G66</f>
        <v>788</v>
      </c>
      <c r="I66" s="16">
        <f>I67</f>
        <v>788</v>
      </c>
      <c r="J66" s="16">
        <f t="shared" si="1"/>
        <v>788</v>
      </c>
    </row>
    <row r="67" spans="1:10" ht="16.5" customHeight="1">
      <c r="A67" s="27" t="s">
        <v>12</v>
      </c>
      <c r="B67" s="43">
        <v>650</v>
      </c>
      <c r="C67" s="43" t="s">
        <v>94</v>
      </c>
      <c r="D67" s="44" t="s">
        <v>96</v>
      </c>
      <c r="E67" s="44"/>
      <c r="F67" s="43"/>
      <c r="G67" s="31">
        <f>G68</f>
        <v>788</v>
      </c>
      <c r="H67" s="31">
        <f t="shared" si="1"/>
        <v>788</v>
      </c>
      <c r="I67" s="31">
        <f>I68</f>
        <v>788</v>
      </c>
      <c r="J67" s="31">
        <f t="shared" si="1"/>
        <v>788</v>
      </c>
    </row>
    <row r="68" spans="1:10" ht="15.75" customHeight="1">
      <c r="A68" s="119" t="s">
        <v>234</v>
      </c>
      <c r="B68" s="13">
        <v>650</v>
      </c>
      <c r="C68" s="13" t="s">
        <v>94</v>
      </c>
      <c r="D68" s="45" t="s">
        <v>96</v>
      </c>
      <c r="E68" s="72" t="s">
        <v>235</v>
      </c>
      <c r="F68" s="13"/>
      <c r="G68" s="10">
        <f>G69</f>
        <v>788</v>
      </c>
      <c r="H68" s="10">
        <f t="shared" si="1"/>
        <v>788</v>
      </c>
      <c r="I68" s="10">
        <f>I69</f>
        <v>788</v>
      </c>
      <c r="J68" s="10">
        <f t="shared" si="1"/>
        <v>788</v>
      </c>
    </row>
    <row r="69" spans="1:10" ht="27.95" customHeight="1">
      <c r="A69" s="6" t="s">
        <v>60</v>
      </c>
      <c r="B69" s="13">
        <v>650</v>
      </c>
      <c r="C69" s="13" t="s">
        <v>94</v>
      </c>
      <c r="D69" s="45" t="s">
        <v>96</v>
      </c>
      <c r="E69" s="45" t="s">
        <v>216</v>
      </c>
      <c r="F69" s="13"/>
      <c r="G69" s="10">
        <f>G70+G74</f>
        <v>788</v>
      </c>
      <c r="H69" s="10">
        <f t="shared" si="1"/>
        <v>788</v>
      </c>
      <c r="I69" s="10">
        <f>I70+I74</f>
        <v>788</v>
      </c>
      <c r="J69" s="10">
        <f t="shared" si="1"/>
        <v>788</v>
      </c>
    </row>
    <row r="70" spans="1:10" ht="63.95" customHeight="1">
      <c r="A70" s="6" t="s">
        <v>45</v>
      </c>
      <c r="B70" s="13">
        <v>650</v>
      </c>
      <c r="C70" s="13" t="s">
        <v>94</v>
      </c>
      <c r="D70" s="45" t="s">
        <v>96</v>
      </c>
      <c r="E70" s="45" t="s">
        <v>216</v>
      </c>
      <c r="F70" s="13">
        <v>100</v>
      </c>
      <c r="G70" s="10">
        <f>G71</f>
        <v>703</v>
      </c>
      <c r="H70" s="10">
        <f t="shared" si="1"/>
        <v>703</v>
      </c>
      <c r="I70" s="10">
        <f>I71</f>
        <v>703</v>
      </c>
      <c r="J70" s="10">
        <f t="shared" si="1"/>
        <v>703</v>
      </c>
    </row>
    <row r="71" spans="1:10" ht="27.95" customHeight="1">
      <c r="A71" s="6" t="s">
        <v>47</v>
      </c>
      <c r="B71" s="13">
        <v>650</v>
      </c>
      <c r="C71" s="13" t="s">
        <v>94</v>
      </c>
      <c r="D71" s="45" t="s">
        <v>96</v>
      </c>
      <c r="E71" s="45" t="s">
        <v>216</v>
      </c>
      <c r="F71" s="13">
        <v>120</v>
      </c>
      <c r="G71" s="10">
        <f>G72+G73</f>
        <v>703</v>
      </c>
      <c r="H71" s="10">
        <f t="shared" si="1"/>
        <v>703</v>
      </c>
      <c r="I71" s="10">
        <f>I72+I73</f>
        <v>703</v>
      </c>
      <c r="J71" s="10">
        <f t="shared" si="1"/>
        <v>703</v>
      </c>
    </row>
    <row r="72" spans="1:10" ht="38.25">
      <c r="A72" s="6" t="s">
        <v>228</v>
      </c>
      <c r="B72" s="13">
        <v>650</v>
      </c>
      <c r="C72" s="13" t="s">
        <v>94</v>
      </c>
      <c r="D72" s="45" t="s">
        <v>96</v>
      </c>
      <c r="E72" s="45" t="s">
        <v>216</v>
      </c>
      <c r="F72" s="13">
        <v>121</v>
      </c>
      <c r="G72" s="10">
        <f>540+163</f>
        <v>703</v>
      </c>
      <c r="H72" s="10">
        <f t="shared" si="1"/>
        <v>703</v>
      </c>
      <c r="I72" s="10">
        <f>540+163</f>
        <v>703</v>
      </c>
      <c r="J72" s="10">
        <f t="shared" si="1"/>
        <v>703</v>
      </c>
    </row>
    <row r="73" spans="1:10" ht="38.25" hidden="1">
      <c r="A73" s="6" t="s">
        <v>229</v>
      </c>
      <c r="B73" s="13" t="s">
        <v>105</v>
      </c>
      <c r="C73" s="13" t="s">
        <v>94</v>
      </c>
      <c r="D73" s="45" t="s">
        <v>96</v>
      </c>
      <c r="E73" s="45" t="s">
        <v>216</v>
      </c>
      <c r="F73" s="13" t="s">
        <v>154</v>
      </c>
      <c r="G73" s="10">
        <v>0</v>
      </c>
      <c r="H73" s="10">
        <v>0</v>
      </c>
      <c r="I73" s="10">
        <v>0</v>
      </c>
      <c r="J73" s="10">
        <f>I73</f>
        <v>0</v>
      </c>
    </row>
    <row r="74" spans="1:10" ht="27.95" customHeight="1">
      <c r="A74" s="6" t="s">
        <v>230</v>
      </c>
      <c r="B74" s="13">
        <v>650</v>
      </c>
      <c r="C74" s="13" t="s">
        <v>94</v>
      </c>
      <c r="D74" s="45" t="s">
        <v>96</v>
      </c>
      <c r="E74" s="45" t="s">
        <v>216</v>
      </c>
      <c r="F74" s="13">
        <v>200</v>
      </c>
      <c r="G74" s="10">
        <f>G75</f>
        <v>85</v>
      </c>
      <c r="H74" s="10">
        <f t="shared" si="1"/>
        <v>85</v>
      </c>
      <c r="I74" s="10">
        <f>I75</f>
        <v>85</v>
      </c>
      <c r="J74" s="10">
        <f t="shared" si="1"/>
        <v>85</v>
      </c>
    </row>
    <row r="75" spans="1:10" ht="27.95" customHeight="1">
      <c r="A75" s="6" t="s">
        <v>231</v>
      </c>
      <c r="B75" s="13">
        <v>650</v>
      </c>
      <c r="C75" s="13" t="s">
        <v>94</v>
      </c>
      <c r="D75" s="45" t="s">
        <v>96</v>
      </c>
      <c r="E75" s="45" t="s">
        <v>216</v>
      </c>
      <c r="F75" s="13">
        <v>240</v>
      </c>
      <c r="G75" s="10">
        <f>G76+G77</f>
        <v>85</v>
      </c>
      <c r="H75" s="10">
        <f t="shared" si="1"/>
        <v>85</v>
      </c>
      <c r="I75" s="10">
        <f>I76+I77</f>
        <v>85</v>
      </c>
      <c r="J75" s="10">
        <f t="shared" si="1"/>
        <v>85</v>
      </c>
    </row>
    <row r="76" spans="1:10" ht="27.95" customHeight="1">
      <c r="A76" s="6" t="s">
        <v>61</v>
      </c>
      <c r="B76" s="13">
        <v>650</v>
      </c>
      <c r="C76" s="13" t="s">
        <v>94</v>
      </c>
      <c r="D76" s="45" t="s">
        <v>96</v>
      </c>
      <c r="E76" s="45" t="s">
        <v>216</v>
      </c>
      <c r="F76" s="13">
        <v>242</v>
      </c>
      <c r="G76" s="10">
        <v>17</v>
      </c>
      <c r="H76" s="10">
        <f t="shared" si="1"/>
        <v>17</v>
      </c>
      <c r="I76" s="10">
        <v>17</v>
      </c>
      <c r="J76" s="10">
        <f t="shared" si="1"/>
        <v>17</v>
      </c>
    </row>
    <row r="77" spans="1:10" ht="27.95" customHeight="1">
      <c r="A77" s="6" t="s">
        <v>232</v>
      </c>
      <c r="B77" s="13">
        <v>650</v>
      </c>
      <c r="C77" s="13" t="s">
        <v>94</v>
      </c>
      <c r="D77" s="45" t="s">
        <v>96</v>
      </c>
      <c r="E77" s="45" t="s">
        <v>216</v>
      </c>
      <c r="F77" s="13">
        <v>244</v>
      </c>
      <c r="G77" s="10">
        <v>68</v>
      </c>
      <c r="H77" s="10">
        <f t="shared" si="1"/>
        <v>68</v>
      </c>
      <c r="I77" s="10">
        <f>35+3+7+23</f>
        <v>68</v>
      </c>
      <c r="J77" s="10">
        <f t="shared" si="1"/>
        <v>68</v>
      </c>
    </row>
    <row r="78" spans="1:10" ht="16.5" customHeight="1">
      <c r="A78" s="28" t="s">
        <v>13</v>
      </c>
      <c r="B78" s="15">
        <v>650</v>
      </c>
      <c r="C78" s="15" t="s">
        <v>96</v>
      </c>
      <c r="D78" s="42"/>
      <c r="E78" s="42"/>
      <c r="F78" s="15"/>
      <c r="G78" s="16">
        <f>G79+G94</f>
        <v>456</v>
      </c>
      <c r="H78" s="16">
        <f>H79</f>
        <v>135</v>
      </c>
      <c r="I78" s="16">
        <f>I79+I94</f>
        <v>456</v>
      </c>
      <c r="J78" s="16">
        <f>J79</f>
        <v>135</v>
      </c>
    </row>
    <row r="79" spans="1:10" ht="16.5" customHeight="1">
      <c r="A79" s="29" t="s">
        <v>14</v>
      </c>
      <c r="B79" s="43">
        <v>650</v>
      </c>
      <c r="C79" s="43" t="s">
        <v>96</v>
      </c>
      <c r="D79" s="44" t="s">
        <v>95</v>
      </c>
      <c r="E79" s="44"/>
      <c r="F79" s="43"/>
      <c r="G79" s="31">
        <f>G80</f>
        <v>135</v>
      </c>
      <c r="H79" s="31">
        <f>H80</f>
        <v>135</v>
      </c>
      <c r="I79" s="31">
        <f>I80</f>
        <v>135</v>
      </c>
      <c r="J79" s="31">
        <f>J80</f>
        <v>135</v>
      </c>
    </row>
    <row r="80" spans="1:10" ht="16.5" customHeight="1">
      <c r="A80" s="119" t="s">
        <v>234</v>
      </c>
      <c r="B80" s="48" t="s">
        <v>105</v>
      </c>
      <c r="C80" s="51" t="s">
        <v>96</v>
      </c>
      <c r="D80" s="26" t="s">
        <v>95</v>
      </c>
      <c r="E80" s="79" t="s">
        <v>235</v>
      </c>
      <c r="F80" s="48"/>
      <c r="G80" s="35">
        <f>G81</f>
        <v>135</v>
      </c>
      <c r="H80" s="35">
        <f t="shared" ref="H80:J93" si="2">G80</f>
        <v>135</v>
      </c>
      <c r="I80" s="35">
        <f>I81</f>
        <v>135</v>
      </c>
      <c r="J80" s="35">
        <f t="shared" si="2"/>
        <v>135</v>
      </c>
    </row>
    <row r="81" spans="1:10" ht="27.95" hidden="1" customHeight="1">
      <c r="A81" s="20" t="s">
        <v>62</v>
      </c>
      <c r="B81" s="13">
        <v>650</v>
      </c>
      <c r="C81" s="13" t="s">
        <v>96</v>
      </c>
      <c r="D81" s="45" t="s">
        <v>95</v>
      </c>
      <c r="E81" s="116" t="s">
        <v>104</v>
      </c>
      <c r="F81" s="13"/>
      <c r="G81" s="10">
        <f>G82+G90</f>
        <v>135</v>
      </c>
      <c r="H81" s="10">
        <f t="shared" si="2"/>
        <v>135</v>
      </c>
      <c r="I81" s="10">
        <f>I82+I90</f>
        <v>135</v>
      </c>
      <c r="J81" s="10">
        <f t="shared" si="2"/>
        <v>135</v>
      </c>
    </row>
    <row r="82" spans="1:10" ht="39.75" customHeight="1">
      <c r="A82" s="20" t="s">
        <v>63</v>
      </c>
      <c r="B82" s="13">
        <v>650</v>
      </c>
      <c r="C82" s="13" t="s">
        <v>96</v>
      </c>
      <c r="D82" s="45" t="s">
        <v>95</v>
      </c>
      <c r="E82" s="45" t="s">
        <v>217</v>
      </c>
      <c r="F82" s="13"/>
      <c r="G82" s="10">
        <f>G83+G86</f>
        <v>100</v>
      </c>
      <c r="H82" s="10">
        <f t="shared" si="2"/>
        <v>100</v>
      </c>
      <c r="I82" s="10">
        <f>I83+I86</f>
        <v>100</v>
      </c>
      <c r="J82" s="10">
        <f t="shared" si="2"/>
        <v>100</v>
      </c>
    </row>
    <row r="83" spans="1:10" ht="63.95" customHeight="1">
      <c r="A83" s="24" t="s">
        <v>45</v>
      </c>
      <c r="B83" s="13" t="s">
        <v>105</v>
      </c>
      <c r="C83" s="51" t="s">
        <v>96</v>
      </c>
      <c r="D83" s="26" t="s">
        <v>95</v>
      </c>
      <c r="E83" s="45" t="s">
        <v>217</v>
      </c>
      <c r="F83" s="13" t="s">
        <v>106</v>
      </c>
      <c r="G83" s="10">
        <f>G84</f>
        <v>48</v>
      </c>
      <c r="H83" s="10">
        <f t="shared" si="2"/>
        <v>48</v>
      </c>
      <c r="I83" s="10">
        <f>I84</f>
        <v>48</v>
      </c>
      <c r="J83" s="10">
        <f t="shared" si="2"/>
        <v>48</v>
      </c>
    </row>
    <row r="84" spans="1:10" ht="27.95" customHeight="1">
      <c r="A84" s="20" t="s">
        <v>46</v>
      </c>
      <c r="B84" s="13">
        <v>650</v>
      </c>
      <c r="C84" s="13" t="s">
        <v>96</v>
      </c>
      <c r="D84" s="45" t="s">
        <v>95</v>
      </c>
      <c r="E84" s="45" t="s">
        <v>217</v>
      </c>
      <c r="F84" s="13">
        <v>120</v>
      </c>
      <c r="G84" s="10">
        <f>G85</f>
        <v>48</v>
      </c>
      <c r="H84" s="10">
        <f t="shared" si="2"/>
        <v>48</v>
      </c>
      <c r="I84" s="10">
        <f>I85</f>
        <v>48</v>
      </c>
      <c r="J84" s="10">
        <f t="shared" si="2"/>
        <v>48</v>
      </c>
    </row>
    <row r="85" spans="1:10" ht="38.25">
      <c r="A85" s="20" t="s">
        <v>228</v>
      </c>
      <c r="B85" s="13">
        <v>650</v>
      </c>
      <c r="C85" s="13" t="s">
        <v>96</v>
      </c>
      <c r="D85" s="45" t="s">
        <v>95</v>
      </c>
      <c r="E85" s="45" t="s">
        <v>217</v>
      </c>
      <c r="F85" s="13">
        <v>121</v>
      </c>
      <c r="G85" s="10">
        <f>37+11</f>
        <v>48</v>
      </c>
      <c r="H85" s="10">
        <f t="shared" si="2"/>
        <v>48</v>
      </c>
      <c r="I85" s="10">
        <f>37+11</f>
        <v>48</v>
      </c>
      <c r="J85" s="10">
        <f t="shared" si="2"/>
        <v>48</v>
      </c>
    </row>
    <row r="86" spans="1:10" ht="27.95" customHeight="1">
      <c r="A86" s="20" t="s">
        <v>230</v>
      </c>
      <c r="B86" s="13">
        <v>650</v>
      </c>
      <c r="C86" s="13" t="s">
        <v>96</v>
      </c>
      <c r="D86" s="45" t="s">
        <v>95</v>
      </c>
      <c r="E86" s="45" t="s">
        <v>217</v>
      </c>
      <c r="F86" s="13">
        <v>200</v>
      </c>
      <c r="G86" s="10">
        <f>G87</f>
        <v>52</v>
      </c>
      <c r="H86" s="10">
        <f t="shared" si="2"/>
        <v>52</v>
      </c>
      <c r="I86" s="10">
        <f>I87</f>
        <v>52</v>
      </c>
      <c r="J86" s="10">
        <f t="shared" si="2"/>
        <v>52</v>
      </c>
    </row>
    <row r="87" spans="1:10" ht="27.95" customHeight="1">
      <c r="A87" s="20" t="s">
        <v>231</v>
      </c>
      <c r="B87" s="13">
        <v>650</v>
      </c>
      <c r="C87" s="13" t="s">
        <v>96</v>
      </c>
      <c r="D87" s="45" t="s">
        <v>95</v>
      </c>
      <c r="E87" s="45" t="s">
        <v>217</v>
      </c>
      <c r="F87" s="13">
        <v>240</v>
      </c>
      <c r="G87" s="10">
        <f>G88+G89</f>
        <v>52</v>
      </c>
      <c r="H87" s="10">
        <f t="shared" si="2"/>
        <v>52</v>
      </c>
      <c r="I87" s="10">
        <f>I88+I89</f>
        <v>52</v>
      </c>
      <c r="J87" s="10">
        <f t="shared" si="2"/>
        <v>52</v>
      </c>
    </row>
    <row r="88" spans="1:10" ht="27.95" hidden="1" customHeight="1">
      <c r="A88" s="21" t="s">
        <v>61</v>
      </c>
      <c r="B88" s="13">
        <v>650</v>
      </c>
      <c r="C88" s="13" t="s">
        <v>96</v>
      </c>
      <c r="D88" s="45" t="s">
        <v>95</v>
      </c>
      <c r="E88" s="45" t="s">
        <v>217</v>
      </c>
      <c r="F88" s="13">
        <v>242</v>
      </c>
      <c r="G88" s="10">
        <v>0</v>
      </c>
      <c r="H88" s="10">
        <f t="shared" si="2"/>
        <v>0</v>
      </c>
      <c r="I88" s="10">
        <v>0</v>
      </c>
      <c r="J88" s="10">
        <f t="shared" si="2"/>
        <v>0</v>
      </c>
    </row>
    <row r="89" spans="1:10" ht="27.95" customHeight="1">
      <c r="A89" s="20" t="s">
        <v>232</v>
      </c>
      <c r="B89" s="13">
        <v>650</v>
      </c>
      <c r="C89" s="13" t="s">
        <v>96</v>
      </c>
      <c r="D89" s="45" t="s">
        <v>95</v>
      </c>
      <c r="E89" s="45" t="s">
        <v>217</v>
      </c>
      <c r="F89" s="13">
        <v>244</v>
      </c>
      <c r="G89" s="10">
        <f>3+8.7+7.2+20+13.1</f>
        <v>52</v>
      </c>
      <c r="H89" s="10">
        <f t="shared" si="2"/>
        <v>52</v>
      </c>
      <c r="I89" s="10">
        <f>3+8.7+7.2+20+13.1</f>
        <v>52</v>
      </c>
      <c r="J89" s="10">
        <f t="shared" si="2"/>
        <v>52</v>
      </c>
    </row>
    <row r="90" spans="1:10" ht="38.1" customHeight="1">
      <c r="A90" s="20" t="s">
        <v>64</v>
      </c>
      <c r="B90" s="13">
        <v>650</v>
      </c>
      <c r="C90" s="13" t="s">
        <v>96</v>
      </c>
      <c r="D90" s="45" t="s">
        <v>95</v>
      </c>
      <c r="E90" s="45" t="s">
        <v>218</v>
      </c>
      <c r="F90" s="13"/>
      <c r="G90" s="10">
        <f>G91</f>
        <v>35</v>
      </c>
      <c r="H90" s="10">
        <f t="shared" si="2"/>
        <v>35</v>
      </c>
      <c r="I90" s="10">
        <f>I91</f>
        <v>35</v>
      </c>
      <c r="J90" s="10">
        <f t="shared" si="2"/>
        <v>35</v>
      </c>
    </row>
    <row r="91" spans="1:10" ht="27.95" customHeight="1">
      <c r="A91" s="20" t="s">
        <v>230</v>
      </c>
      <c r="B91" s="13">
        <v>650</v>
      </c>
      <c r="C91" s="13" t="s">
        <v>96</v>
      </c>
      <c r="D91" s="45" t="s">
        <v>95</v>
      </c>
      <c r="E91" s="45" t="s">
        <v>218</v>
      </c>
      <c r="F91" s="13">
        <v>200</v>
      </c>
      <c r="G91" s="10">
        <f>G92</f>
        <v>35</v>
      </c>
      <c r="H91" s="10">
        <f t="shared" si="2"/>
        <v>35</v>
      </c>
      <c r="I91" s="10">
        <f>I92</f>
        <v>35</v>
      </c>
      <c r="J91" s="10">
        <f t="shared" si="2"/>
        <v>35</v>
      </c>
    </row>
    <row r="92" spans="1:10" ht="27.95" customHeight="1">
      <c r="A92" s="20" t="s">
        <v>231</v>
      </c>
      <c r="B92" s="13">
        <v>650</v>
      </c>
      <c r="C92" s="13" t="s">
        <v>96</v>
      </c>
      <c r="D92" s="45" t="s">
        <v>95</v>
      </c>
      <c r="E92" s="45" t="s">
        <v>218</v>
      </c>
      <c r="F92" s="13">
        <v>240</v>
      </c>
      <c r="G92" s="10">
        <f>G93</f>
        <v>35</v>
      </c>
      <c r="H92" s="10">
        <f t="shared" si="2"/>
        <v>35</v>
      </c>
      <c r="I92" s="10">
        <f>I93</f>
        <v>35</v>
      </c>
      <c r="J92" s="10">
        <f t="shared" si="2"/>
        <v>35</v>
      </c>
    </row>
    <row r="93" spans="1:10" ht="27.95" customHeight="1">
      <c r="A93" s="20" t="s">
        <v>232</v>
      </c>
      <c r="B93" s="13">
        <v>650</v>
      </c>
      <c r="C93" s="13" t="s">
        <v>96</v>
      </c>
      <c r="D93" s="45" t="s">
        <v>95</v>
      </c>
      <c r="E93" s="45" t="s">
        <v>218</v>
      </c>
      <c r="F93" s="13">
        <v>244</v>
      </c>
      <c r="G93" s="10">
        <v>35</v>
      </c>
      <c r="H93" s="10">
        <f t="shared" si="2"/>
        <v>35</v>
      </c>
      <c r="I93" s="10">
        <v>35</v>
      </c>
      <c r="J93" s="10">
        <f t="shared" si="2"/>
        <v>35</v>
      </c>
    </row>
    <row r="94" spans="1:10" ht="27.95" customHeight="1">
      <c r="A94" s="30" t="s">
        <v>15</v>
      </c>
      <c r="B94" s="43">
        <v>650</v>
      </c>
      <c r="C94" s="43" t="s">
        <v>96</v>
      </c>
      <c r="D94" s="44">
        <v>14</v>
      </c>
      <c r="E94" s="44"/>
      <c r="F94" s="43"/>
      <c r="G94" s="31">
        <f>G95</f>
        <v>321</v>
      </c>
      <c r="H94" s="31"/>
      <c r="I94" s="31">
        <f>I95</f>
        <v>321</v>
      </c>
      <c r="J94" s="31"/>
    </row>
    <row r="95" spans="1:10" s="75" customFormat="1" ht="51">
      <c r="A95" s="120" t="s">
        <v>310</v>
      </c>
      <c r="B95" s="71" t="s">
        <v>105</v>
      </c>
      <c r="C95" s="71" t="s">
        <v>96</v>
      </c>
      <c r="D95" s="72" t="s">
        <v>155</v>
      </c>
      <c r="E95" s="72" t="s">
        <v>146</v>
      </c>
      <c r="F95" s="71"/>
      <c r="G95" s="73">
        <f>G96</f>
        <v>321</v>
      </c>
      <c r="H95" s="73"/>
      <c r="I95" s="73">
        <f>I96</f>
        <v>321</v>
      </c>
      <c r="J95" s="73"/>
    </row>
    <row r="96" spans="1:10" ht="76.5">
      <c r="A96" s="21" t="s">
        <v>273</v>
      </c>
      <c r="B96" s="13">
        <v>650</v>
      </c>
      <c r="C96" s="13" t="s">
        <v>96</v>
      </c>
      <c r="D96" s="45">
        <v>14</v>
      </c>
      <c r="E96" s="72" t="s">
        <v>282</v>
      </c>
      <c r="F96" s="13"/>
      <c r="G96" s="10">
        <f>G98</f>
        <v>321</v>
      </c>
      <c r="H96" s="10"/>
      <c r="I96" s="10">
        <f>I98</f>
        <v>321</v>
      </c>
      <c r="J96" s="10"/>
    </row>
    <row r="97" spans="1:10" ht="102.75" customHeight="1">
      <c r="A97" s="21" t="s">
        <v>281</v>
      </c>
      <c r="B97" s="13">
        <v>650</v>
      </c>
      <c r="C97" s="13" t="s">
        <v>96</v>
      </c>
      <c r="D97" s="45">
        <v>14</v>
      </c>
      <c r="E97" s="72" t="s">
        <v>274</v>
      </c>
      <c r="F97" s="13"/>
      <c r="G97" s="10">
        <f>G98</f>
        <v>321</v>
      </c>
      <c r="H97" s="10"/>
      <c r="I97" s="10">
        <f>I98</f>
        <v>321</v>
      </c>
      <c r="J97" s="10"/>
    </row>
    <row r="98" spans="1:10" ht="27.95" customHeight="1">
      <c r="A98" s="20" t="s">
        <v>230</v>
      </c>
      <c r="B98" s="13">
        <v>650</v>
      </c>
      <c r="C98" s="13" t="s">
        <v>96</v>
      </c>
      <c r="D98" s="45">
        <v>14</v>
      </c>
      <c r="E98" s="72" t="s">
        <v>274</v>
      </c>
      <c r="F98" s="13">
        <v>200</v>
      </c>
      <c r="G98" s="10">
        <f>G99</f>
        <v>321</v>
      </c>
      <c r="H98" s="10"/>
      <c r="I98" s="10">
        <f>I99</f>
        <v>321</v>
      </c>
      <c r="J98" s="10"/>
    </row>
    <row r="99" spans="1:10" ht="27.95" customHeight="1">
      <c r="A99" s="20" t="s">
        <v>231</v>
      </c>
      <c r="B99" s="46">
        <v>650</v>
      </c>
      <c r="C99" s="46" t="s">
        <v>96</v>
      </c>
      <c r="D99" s="47">
        <v>14</v>
      </c>
      <c r="E99" s="72" t="s">
        <v>274</v>
      </c>
      <c r="F99" s="13">
        <v>240</v>
      </c>
      <c r="G99" s="34">
        <f>G100</f>
        <v>321</v>
      </c>
      <c r="H99" s="36"/>
      <c r="I99" s="34">
        <f>I100</f>
        <v>321</v>
      </c>
      <c r="J99" s="36"/>
    </row>
    <row r="100" spans="1:10" ht="27.95" customHeight="1">
      <c r="A100" s="20" t="s">
        <v>232</v>
      </c>
      <c r="B100" s="46" t="s">
        <v>105</v>
      </c>
      <c r="C100" s="46" t="s">
        <v>96</v>
      </c>
      <c r="D100" s="47">
        <v>14</v>
      </c>
      <c r="E100" s="72" t="s">
        <v>274</v>
      </c>
      <c r="F100" s="13">
        <v>244</v>
      </c>
      <c r="G100" s="34">
        <v>321</v>
      </c>
      <c r="H100" s="36"/>
      <c r="I100" s="34">
        <v>321</v>
      </c>
      <c r="J100" s="36"/>
    </row>
    <row r="101" spans="1:10" ht="16.5" customHeight="1">
      <c r="A101" s="14" t="s">
        <v>16</v>
      </c>
      <c r="B101" s="15">
        <v>650</v>
      </c>
      <c r="C101" s="15" t="s">
        <v>95</v>
      </c>
      <c r="D101" s="42"/>
      <c r="E101" s="42"/>
      <c r="F101" s="15"/>
      <c r="G101" s="16">
        <f>G102+G108+G113+G142+G148</f>
        <v>3424</v>
      </c>
      <c r="H101" s="16">
        <v>0</v>
      </c>
      <c r="I101" s="16">
        <f>I102+I108+I113+I142+I148</f>
        <v>3374</v>
      </c>
      <c r="J101" s="16">
        <v>0</v>
      </c>
    </row>
    <row r="102" spans="1:10" ht="16.5" hidden="1" customHeight="1">
      <c r="A102" s="27" t="s">
        <v>17</v>
      </c>
      <c r="B102" s="43">
        <v>650</v>
      </c>
      <c r="C102" s="43" t="s">
        <v>95</v>
      </c>
      <c r="D102" s="44" t="s">
        <v>93</v>
      </c>
      <c r="E102" s="44"/>
      <c r="F102" s="43"/>
      <c r="G102" s="31">
        <f>G103</f>
        <v>0</v>
      </c>
      <c r="H102" s="31"/>
      <c r="I102" s="31">
        <f>I103</f>
        <v>0</v>
      </c>
      <c r="J102" s="31"/>
    </row>
    <row r="103" spans="1:10" ht="16.5" hidden="1" customHeight="1">
      <c r="A103" s="6" t="s">
        <v>65</v>
      </c>
      <c r="B103" s="13">
        <v>650</v>
      </c>
      <c r="C103" s="13" t="s">
        <v>95</v>
      </c>
      <c r="D103" s="45" t="s">
        <v>93</v>
      </c>
      <c r="E103" s="45">
        <v>5220000</v>
      </c>
      <c r="F103" s="13"/>
      <c r="G103" s="10">
        <f>G104</f>
        <v>0</v>
      </c>
      <c r="H103" s="10"/>
      <c r="I103" s="10">
        <f>I104</f>
        <v>0</v>
      </c>
      <c r="J103" s="10"/>
    </row>
    <row r="104" spans="1:10" ht="27.95" hidden="1" customHeight="1">
      <c r="A104" s="6" t="s">
        <v>66</v>
      </c>
      <c r="B104" s="13">
        <v>650</v>
      </c>
      <c r="C104" s="13" t="s">
        <v>95</v>
      </c>
      <c r="D104" s="45" t="s">
        <v>93</v>
      </c>
      <c r="E104" s="45">
        <v>5224500</v>
      </c>
      <c r="F104" s="13"/>
      <c r="G104" s="10">
        <f>G105</f>
        <v>0</v>
      </c>
      <c r="H104" s="10"/>
      <c r="I104" s="10">
        <f>I105</f>
        <v>0</v>
      </c>
      <c r="J104" s="10"/>
    </row>
    <row r="105" spans="1:10" ht="27.95" hidden="1" customHeight="1">
      <c r="A105" s="6" t="s">
        <v>48</v>
      </c>
      <c r="B105" s="13">
        <v>650</v>
      </c>
      <c r="C105" s="13" t="s">
        <v>95</v>
      </c>
      <c r="D105" s="45" t="s">
        <v>93</v>
      </c>
      <c r="E105" s="45">
        <v>5224500</v>
      </c>
      <c r="F105" s="13">
        <v>200</v>
      </c>
      <c r="G105" s="10">
        <f>G106</f>
        <v>0</v>
      </c>
      <c r="H105" s="10"/>
      <c r="I105" s="10">
        <f>I106</f>
        <v>0</v>
      </c>
      <c r="J105" s="10"/>
    </row>
    <row r="106" spans="1:10" ht="27.95" hidden="1" customHeight="1">
      <c r="A106" s="6" t="s">
        <v>49</v>
      </c>
      <c r="B106" s="13">
        <v>650</v>
      </c>
      <c r="C106" s="13" t="s">
        <v>95</v>
      </c>
      <c r="D106" s="45" t="s">
        <v>93</v>
      </c>
      <c r="E106" s="45">
        <v>5224500</v>
      </c>
      <c r="F106" s="13">
        <v>240</v>
      </c>
      <c r="G106" s="10">
        <f>G107</f>
        <v>0</v>
      </c>
      <c r="H106" s="10"/>
      <c r="I106" s="10">
        <f>I107</f>
        <v>0</v>
      </c>
      <c r="J106" s="10"/>
    </row>
    <row r="107" spans="1:10" ht="27.95" hidden="1" customHeight="1">
      <c r="A107" s="6" t="s">
        <v>50</v>
      </c>
      <c r="B107" s="13">
        <v>650</v>
      </c>
      <c r="C107" s="13" t="s">
        <v>95</v>
      </c>
      <c r="D107" s="45" t="s">
        <v>93</v>
      </c>
      <c r="E107" s="45">
        <v>5224500</v>
      </c>
      <c r="F107" s="13">
        <v>244</v>
      </c>
      <c r="G107" s="10"/>
      <c r="H107" s="10"/>
      <c r="I107" s="10"/>
      <c r="J107" s="10"/>
    </row>
    <row r="108" spans="1:10" ht="16.5" customHeight="1">
      <c r="A108" s="27" t="s">
        <v>18</v>
      </c>
      <c r="B108" s="43">
        <v>650</v>
      </c>
      <c r="C108" s="43" t="s">
        <v>95</v>
      </c>
      <c r="D108" s="44" t="s">
        <v>97</v>
      </c>
      <c r="E108" s="43"/>
      <c r="F108" s="43"/>
      <c r="G108" s="31">
        <f>G109</f>
        <v>1000</v>
      </c>
      <c r="H108" s="32"/>
      <c r="I108" s="31">
        <f>I109</f>
        <v>1000</v>
      </c>
      <c r="J108" s="32"/>
    </row>
    <row r="109" spans="1:10" ht="16.5" customHeight="1">
      <c r="A109" s="119" t="s">
        <v>234</v>
      </c>
      <c r="B109" s="13">
        <v>650</v>
      </c>
      <c r="C109" s="13" t="s">
        <v>95</v>
      </c>
      <c r="D109" s="45" t="s">
        <v>97</v>
      </c>
      <c r="E109" s="71" t="s">
        <v>235</v>
      </c>
      <c r="F109" s="13"/>
      <c r="G109" s="10">
        <f>G110</f>
        <v>1000</v>
      </c>
      <c r="H109" s="37"/>
      <c r="I109" s="10">
        <f>I110</f>
        <v>1000</v>
      </c>
      <c r="J109" s="37"/>
    </row>
    <row r="110" spans="1:10" ht="27.95" customHeight="1">
      <c r="A110" s="6" t="s">
        <v>67</v>
      </c>
      <c r="B110" s="13">
        <v>650</v>
      </c>
      <c r="C110" s="13" t="s">
        <v>95</v>
      </c>
      <c r="D110" s="45" t="s">
        <v>97</v>
      </c>
      <c r="E110" s="13" t="s">
        <v>219</v>
      </c>
      <c r="F110" s="13"/>
      <c r="G110" s="10">
        <f>G111</f>
        <v>1000</v>
      </c>
      <c r="H110" s="37"/>
      <c r="I110" s="10">
        <f>I111</f>
        <v>1000</v>
      </c>
      <c r="J110" s="37"/>
    </row>
    <row r="111" spans="1:10" ht="16.5" customHeight="1">
      <c r="A111" s="6" t="s">
        <v>51</v>
      </c>
      <c r="B111" s="13">
        <v>650</v>
      </c>
      <c r="C111" s="13" t="s">
        <v>95</v>
      </c>
      <c r="D111" s="45" t="s">
        <v>97</v>
      </c>
      <c r="E111" s="13" t="s">
        <v>219</v>
      </c>
      <c r="F111" s="13">
        <v>800</v>
      </c>
      <c r="G111" s="10">
        <f>G112</f>
        <v>1000</v>
      </c>
      <c r="H111" s="37"/>
      <c r="I111" s="10">
        <f>I112</f>
        <v>1000</v>
      </c>
      <c r="J111" s="37"/>
    </row>
    <row r="112" spans="1:10" ht="51.95" customHeight="1">
      <c r="A112" s="6" t="s">
        <v>68</v>
      </c>
      <c r="B112" s="13">
        <v>650</v>
      </c>
      <c r="C112" s="13" t="s">
        <v>95</v>
      </c>
      <c r="D112" s="45" t="s">
        <v>97</v>
      </c>
      <c r="E112" s="13" t="s">
        <v>219</v>
      </c>
      <c r="F112" s="13">
        <v>810</v>
      </c>
      <c r="G112" s="10">
        <v>1000</v>
      </c>
      <c r="H112" s="37"/>
      <c r="I112" s="10">
        <v>1000</v>
      </c>
      <c r="J112" s="37"/>
    </row>
    <row r="113" spans="1:10" ht="16.5" customHeight="1">
      <c r="A113" s="27" t="s">
        <v>19</v>
      </c>
      <c r="B113" s="43">
        <v>650</v>
      </c>
      <c r="C113" s="43" t="s">
        <v>95</v>
      </c>
      <c r="D113" s="44" t="s">
        <v>98</v>
      </c>
      <c r="E113" s="44"/>
      <c r="F113" s="43"/>
      <c r="G113" s="31">
        <f>G126+G120</f>
        <v>1939</v>
      </c>
      <c r="H113" s="32"/>
      <c r="I113" s="31">
        <f>I126+I120</f>
        <v>1939</v>
      </c>
      <c r="J113" s="32"/>
    </row>
    <row r="114" spans="1:10" ht="16.5" hidden="1" customHeight="1">
      <c r="A114" s="6" t="s">
        <v>69</v>
      </c>
      <c r="B114" s="13">
        <v>650</v>
      </c>
      <c r="C114" s="13" t="s">
        <v>95</v>
      </c>
      <c r="D114" s="45" t="s">
        <v>98</v>
      </c>
      <c r="E114" s="45">
        <v>3150000</v>
      </c>
      <c r="F114" s="13"/>
      <c r="G114" s="10">
        <f>G115</f>
        <v>0</v>
      </c>
      <c r="H114" s="33"/>
      <c r="I114" s="10">
        <f>I115</f>
        <v>0</v>
      </c>
      <c r="J114" s="33"/>
    </row>
    <row r="115" spans="1:10" ht="16.5" hidden="1" customHeight="1">
      <c r="A115" s="6" t="s">
        <v>70</v>
      </c>
      <c r="B115" s="13">
        <v>650</v>
      </c>
      <c r="C115" s="13" t="s">
        <v>95</v>
      </c>
      <c r="D115" s="45" t="s">
        <v>98</v>
      </c>
      <c r="E115" s="45">
        <v>3150100</v>
      </c>
      <c r="F115" s="13"/>
      <c r="G115" s="10">
        <f>G116</f>
        <v>0</v>
      </c>
      <c r="H115" s="33"/>
      <c r="I115" s="10">
        <f>I116</f>
        <v>0</v>
      </c>
      <c r="J115" s="33"/>
    </row>
    <row r="116" spans="1:10" ht="16.5" hidden="1" customHeight="1">
      <c r="A116" s="6" t="s">
        <v>71</v>
      </c>
      <c r="B116" s="13">
        <v>650</v>
      </c>
      <c r="C116" s="13" t="s">
        <v>95</v>
      </c>
      <c r="D116" s="45" t="s">
        <v>98</v>
      </c>
      <c r="E116" s="45">
        <v>3150102</v>
      </c>
      <c r="F116" s="13"/>
      <c r="G116" s="10">
        <f>G117</f>
        <v>0</v>
      </c>
      <c r="H116" s="33"/>
      <c r="I116" s="10">
        <f>I117</f>
        <v>0</v>
      </c>
      <c r="J116" s="33"/>
    </row>
    <row r="117" spans="1:10" ht="27.95" hidden="1" customHeight="1">
      <c r="A117" s="6" t="s">
        <v>48</v>
      </c>
      <c r="B117" s="13">
        <v>650</v>
      </c>
      <c r="C117" s="13" t="s">
        <v>95</v>
      </c>
      <c r="D117" s="45" t="s">
        <v>98</v>
      </c>
      <c r="E117" s="45">
        <v>3150102</v>
      </c>
      <c r="F117" s="13">
        <v>200</v>
      </c>
      <c r="G117" s="10">
        <f>G118</f>
        <v>0</v>
      </c>
      <c r="H117" s="33"/>
      <c r="I117" s="10">
        <f>I118</f>
        <v>0</v>
      </c>
      <c r="J117" s="33"/>
    </row>
    <row r="118" spans="1:10" ht="27.95" hidden="1" customHeight="1">
      <c r="A118" s="6" t="s">
        <v>49</v>
      </c>
      <c r="B118" s="13">
        <v>650</v>
      </c>
      <c r="C118" s="13" t="s">
        <v>95</v>
      </c>
      <c r="D118" s="45" t="s">
        <v>98</v>
      </c>
      <c r="E118" s="45">
        <v>3150102</v>
      </c>
      <c r="F118" s="13">
        <v>240</v>
      </c>
      <c r="G118" s="10">
        <f>G119</f>
        <v>0</v>
      </c>
      <c r="H118" s="33"/>
      <c r="I118" s="10">
        <f>I119</f>
        <v>0</v>
      </c>
      <c r="J118" s="33"/>
    </row>
    <row r="119" spans="1:10" ht="27.95" hidden="1" customHeight="1">
      <c r="A119" s="6" t="s">
        <v>50</v>
      </c>
      <c r="B119" s="13">
        <v>650</v>
      </c>
      <c r="C119" s="13" t="s">
        <v>95</v>
      </c>
      <c r="D119" s="45" t="s">
        <v>98</v>
      </c>
      <c r="E119" s="45">
        <v>3150102</v>
      </c>
      <c r="F119" s="13">
        <v>244</v>
      </c>
      <c r="G119" s="10"/>
      <c r="H119" s="33"/>
      <c r="I119" s="10"/>
      <c r="J119" s="33"/>
    </row>
    <row r="120" spans="1:10" ht="16.5" hidden="1" customHeight="1">
      <c r="A120" s="6" t="s">
        <v>65</v>
      </c>
      <c r="B120" s="13">
        <v>650</v>
      </c>
      <c r="C120" s="13" t="s">
        <v>95</v>
      </c>
      <c r="D120" s="45" t="s">
        <v>98</v>
      </c>
      <c r="E120" s="45">
        <v>5220000</v>
      </c>
      <c r="F120" s="13"/>
      <c r="G120" s="10">
        <f>G121</f>
        <v>0</v>
      </c>
      <c r="H120" s="33"/>
      <c r="I120" s="10">
        <f>I121</f>
        <v>0</v>
      </c>
      <c r="J120" s="33"/>
    </row>
    <row r="121" spans="1:10" ht="38.1" hidden="1" customHeight="1">
      <c r="A121" s="6" t="s">
        <v>72</v>
      </c>
      <c r="B121" s="13">
        <v>650</v>
      </c>
      <c r="C121" s="13" t="s">
        <v>95</v>
      </c>
      <c r="D121" s="45" t="s">
        <v>98</v>
      </c>
      <c r="E121" s="45">
        <v>5226100</v>
      </c>
      <c r="F121" s="13"/>
      <c r="G121" s="10">
        <f>G122</f>
        <v>0</v>
      </c>
      <c r="H121" s="33"/>
      <c r="I121" s="10">
        <f>I122</f>
        <v>0</v>
      </c>
      <c r="J121" s="33"/>
    </row>
    <row r="122" spans="1:10" ht="16.5" hidden="1" customHeight="1">
      <c r="A122" s="6" t="s">
        <v>73</v>
      </c>
      <c r="B122" s="13">
        <v>650</v>
      </c>
      <c r="C122" s="13" t="s">
        <v>95</v>
      </c>
      <c r="D122" s="45" t="s">
        <v>98</v>
      </c>
      <c r="E122" s="45">
        <v>5226105</v>
      </c>
      <c r="F122" s="13"/>
      <c r="G122" s="10">
        <f>G123</f>
        <v>0</v>
      </c>
      <c r="H122" s="33"/>
      <c r="I122" s="10">
        <f>I123</f>
        <v>0</v>
      </c>
      <c r="J122" s="33"/>
    </row>
    <row r="123" spans="1:10" ht="27.95" hidden="1" customHeight="1">
      <c r="A123" s="6" t="s">
        <v>48</v>
      </c>
      <c r="B123" s="13">
        <v>650</v>
      </c>
      <c r="C123" s="13" t="s">
        <v>95</v>
      </c>
      <c r="D123" s="45" t="s">
        <v>98</v>
      </c>
      <c r="E123" s="45">
        <v>5226105</v>
      </c>
      <c r="F123" s="13">
        <v>200</v>
      </c>
      <c r="G123" s="10">
        <f>G124</f>
        <v>0</v>
      </c>
      <c r="H123" s="33"/>
      <c r="I123" s="10">
        <f>I124</f>
        <v>0</v>
      </c>
      <c r="J123" s="33"/>
    </row>
    <row r="124" spans="1:10" ht="27.95" hidden="1" customHeight="1">
      <c r="A124" s="6" t="s">
        <v>49</v>
      </c>
      <c r="B124" s="13">
        <v>650</v>
      </c>
      <c r="C124" s="13" t="s">
        <v>95</v>
      </c>
      <c r="D124" s="45" t="s">
        <v>98</v>
      </c>
      <c r="E124" s="45">
        <v>5226105</v>
      </c>
      <c r="F124" s="13">
        <v>240</v>
      </c>
      <c r="G124" s="10">
        <f>G125</f>
        <v>0</v>
      </c>
      <c r="H124" s="33"/>
      <c r="I124" s="10">
        <f>I125</f>
        <v>0</v>
      </c>
      <c r="J124" s="33"/>
    </row>
    <row r="125" spans="1:10" ht="27.95" hidden="1" customHeight="1">
      <c r="A125" s="6" t="s">
        <v>50</v>
      </c>
      <c r="B125" s="13">
        <v>650</v>
      </c>
      <c r="C125" s="13" t="s">
        <v>95</v>
      </c>
      <c r="D125" s="45" t="s">
        <v>98</v>
      </c>
      <c r="E125" s="45">
        <v>5226105</v>
      </c>
      <c r="F125" s="13">
        <v>244</v>
      </c>
      <c r="G125" s="10">
        <v>0</v>
      </c>
      <c r="H125" s="33"/>
      <c r="I125" s="10">
        <v>0</v>
      </c>
      <c r="J125" s="33"/>
    </row>
    <row r="126" spans="1:10" ht="51">
      <c r="A126" s="6" t="s">
        <v>311</v>
      </c>
      <c r="B126" s="13" t="s">
        <v>105</v>
      </c>
      <c r="C126" s="13" t="s">
        <v>95</v>
      </c>
      <c r="D126" s="45" t="s">
        <v>98</v>
      </c>
      <c r="E126" s="45" t="s">
        <v>241</v>
      </c>
      <c r="F126" s="13"/>
      <c r="G126" s="10">
        <f>G127+G132+G137</f>
        <v>1939</v>
      </c>
      <c r="H126" s="33"/>
      <c r="I126" s="10">
        <f>I127+I132+I137</f>
        <v>1939</v>
      </c>
      <c r="J126" s="33"/>
    </row>
    <row r="127" spans="1:10" ht="63.75" hidden="1">
      <c r="A127" s="6" t="s">
        <v>318</v>
      </c>
      <c r="B127" s="13" t="s">
        <v>105</v>
      </c>
      <c r="C127" s="13" t="s">
        <v>95</v>
      </c>
      <c r="D127" s="45" t="s">
        <v>98</v>
      </c>
      <c r="E127" s="45" t="s">
        <v>283</v>
      </c>
      <c r="F127" s="13"/>
      <c r="G127" s="10">
        <f>G129</f>
        <v>0</v>
      </c>
      <c r="H127" s="33"/>
      <c r="I127" s="10">
        <f>I129</f>
        <v>0</v>
      </c>
      <c r="J127" s="33"/>
    </row>
    <row r="128" spans="1:10" ht="76.5" hidden="1">
      <c r="A128" s="6" t="s">
        <v>319</v>
      </c>
      <c r="B128" s="13" t="s">
        <v>105</v>
      </c>
      <c r="C128" s="13" t="s">
        <v>95</v>
      </c>
      <c r="D128" s="45" t="s">
        <v>98</v>
      </c>
      <c r="E128" s="45" t="s">
        <v>242</v>
      </c>
      <c r="F128" s="13"/>
      <c r="G128" s="10">
        <f>G130</f>
        <v>0</v>
      </c>
      <c r="H128" s="33"/>
      <c r="I128" s="10">
        <f>I130</f>
        <v>0</v>
      </c>
      <c r="J128" s="33"/>
    </row>
    <row r="129" spans="1:10" ht="27.95" hidden="1" customHeight="1">
      <c r="A129" s="6" t="s">
        <v>230</v>
      </c>
      <c r="B129" s="13" t="s">
        <v>105</v>
      </c>
      <c r="C129" s="13" t="s">
        <v>95</v>
      </c>
      <c r="D129" s="45" t="s">
        <v>98</v>
      </c>
      <c r="E129" s="45" t="s">
        <v>242</v>
      </c>
      <c r="F129" s="13" t="s">
        <v>116</v>
      </c>
      <c r="G129" s="10">
        <f>G130</f>
        <v>0</v>
      </c>
      <c r="H129" s="33"/>
      <c r="I129" s="10">
        <f>I130</f>
        <v>0</v>
      </c>
      <c r="J129" s="33"/>
    </row>
    <row r="130" spans="1:10" ht="27.95" hidden="1" customHeight="1">
      <c r="A130" s="6" t="s">
        <v>231</v>
      </c>
      <c r="B130" s="13" t="s">
        <v>105</v>
      </c>
      <c r="C130" s="13" t="s">
        <v>95</v>
      </c>
      <c r="D130" s="45" t="s">
        <v>98</v>
      </c>
      <c r="E130" s="45" t="s">
        <v>242</v>
      </c>
      <c r="F130" s="13" t="s">
        <v>117</v>
      </c>
      <c r="G130" s="10">
        <f>G131</f>
        <v>0</v>
      </c>
      <c r="H130" s="33"/>
      <c r="I130" s="10">
        <f>I131</f>
        <v>0</v>
      </c>
      <c r="J130" s="33"/>
    </row>
    <row r="131" spans="1:10" ht="27.95" hidden="1" customHeight="1">
      <c r="A131" s="6" t="s">
        <v>232</v>
      </c>
      <c r="B131" s="13" t="s">
        <v>105</v>
      </c>
      <c r="C131" s="13" t="s">
        <v>95</v>
      </c>
      <c r="D131" s="45" t="s">
        <v>98</v>
      </c>
      <c r="E131" s="45" t="s">
        <v>242</v>
      </c>
      <c r="F131" s="13" t="s">
        <v>118</v>
      </c>
      <c r="G131" s="10">
        <v>0</v>
      </c>
      <c r="H131" s="33"/>
      <c r="I131" s="10">
        <v>0</v>
      </c>
      <c r="J131" s="33"/>
    </row>
    <row r="132" spans="1:10" ht="64.5" hidden="1" customHeight="1">
      <c r="A132" s="6" t="s">
        <v>243</v>
      </c>
      <c r="B132" s="13" t="s">
        <v>105</v>
      </c>
      <c r="C132" s="13" t="s">
        <v>95</v>
      </c>
      <c r="D132" s="45" t="s">
        <v>98</v>
      </c>
      <c r="E132" s="45" t="s">
        <v>285</v>
      </c>
      <c r="F132" s="13"/>
      <c r="G132" s="10">
        <f>G134</f>
        <v>0</v>
      </c>
      <c r="H132" s="33"/>
      <c r="I132" s="10">
        <f>I134</f>
        <v>0</v>
      </c>
      <c r="J132" s="33"/>
    </row>
    <row r="133" spans="1:10" ht="76.5" hidden="1">
      <c r="A133" s="6" t="s">
        <v>284</v>
      </c>
      <c r="B133" s="13" t="s">
        <v>105</v>
      </c>
      <c r="C133" s="13" t="s">
        <v>95</v>
      </c>
      <c r="D133" s="45" t="s">
        <v>98</v>
      </c>
      <c r="E133" s="45" t="s">
        <v>244</v>
      </c>
      <c r="F133" s="13"/>
      <c r="G133" s="10">
        <f>G134</f>
        <v>0</v>
      </c>
      <c r="H133" s="33"/>
      <c r="I133" s="10">
        <f>I134</f>
        <v>0</v>
      </c>
      <c r="J133" s="33"/>
    </row>
    <row r="134" spans="1:10" ht="27.95" hidden="1" customHeight="1">
      <c r="A134" s="6" t="s">
        <v>230</v>
      </c>
      <c r="B134" s="13" t="s">
        <v>105</v>
      </c>
      <c r="C134" s="13" t="s">
        <v>95</v>
      </c>
      <c r="D134" s="45" t="s">
        <v>98</v>
      </c>
      <c r="E134" s="45" t="s">
        <v>244</v>
      </c>
      <c r="F134" s="13" t="s">
        <v>116</v>
      </c>
      <c r="G134" s="10">
        <f>G135</f>
        <v>0</v>
      </c>
      <c r="H134" s="33"/>
      <c r="I134" s="10">
        <f>I135</f>
        <v>0</v>
      </c>
      <c r="J134" s="33"/>
    </row>
    <row r="135" spans="1:10" ht="27.95" hidden="1" customHeight="1">
      <c r="A135" s="6" t="s">
        <v>231</v>
      </c>
      <c r="B135" s="13" t="s">
        <v>105</v>
      </c>
      <c r="C135" s="13" t="s">
        <v>95</v>
      </c>
      <c r="D135" s="45" t="s">
        <v>98</v>
      </c>
      <c r="E135" s="45" t="s">
        <v>244</v>
      </c>
      <c r="F135" s="13" t="s">
        <v>117</v>
      </c>
      <c r="G135" s="10">
        <f>G136</f>
        <v>0</v>
      </c>
      <c r="H135" s="33"/>
      <c r="I135" s="10">
        <f>I136</f>
        <v>0</v>
      </c>
      <c r="J135" s="33"/>
    </row>
    <row r="136" spans="1:10" ht="27.95" hidden="1" customHeight="1">
      <c r="A136" s="6" t="s">
        <v>232</v>
      </c>
      <c r="B136" s="13" t="s">
        <v>105</v>
      </c>
      <c r="C136" s="13" t="s">
        <v>95</v>
      </c>
      <c r="D136" s="45" t="s">
        <v>98</v>
      </c>
      <c r="E136" s="45" t="s">
        <v>244</v>
      </c>
      <c r="F136" s="13" t="s">
        <v>118</v>
      </c>
      <c r="G136" s="10">
        <v>0</v>
      </c>
      <c r="H136" s="33"/>
      <c r="I136" s="10">
        <v>0</v>
      </c>
      <c r="J136" s="33"/>
    </row>
    <row r="137" spans="1:10" ht="66" customHeight="1">
      <c r="A137" s="6" t="s">
        <v>245</v>
      </c>
      <c r="B137" s="13" t="s">
        <v>105</v>
      </c>
      <c r="C137" s="13" t="s">
        <v>95</v>
      </c>
      <c r="D137" s="45" t="s">
        <v>98</v>
      </c>
      <c r="E137" s="45" t="s">
        <v>287</v>
      </c>
      <c r="F137" s="13"/>
      <c r="G137" s="10">
        <f>G139</f>
        <v>1939</v>
      </c>
      <c r="H137" s="33"/>
      <c r="I137" s="10">
        <f>I139</f>
        <v>1939</v>
      </c>
      <c r="J137" s="33"/>
    </row>
    <row r="138" spans="1:10" ht="76.5">
      <c r="A138" s="6" t="s">
        <v>286</v>
      </c>
      <c r="B138" s="13" t="s">
        <v>105</v>
      </c>
      <c r="C138" s="13" t="s">
        <v>95</v>
      </c>
      <c r="D138" s="45" t="s">
        <v>98</v>
      </c>
      <c r="E138" s="45" t="s">
        <v>246</v>
      </c>
      <c r="F138" s="13"/>
      <c r="G138" s="10">
        <f>G137</f>
        <v>1939</v>
      </c>
      <c r="H138" s="33"/>
      <c r="I138" s="10">
        <f>I137</f>
        <v>1939</v>
      </c>
      <c r="J138" s="33"/>
    </row>
    <row r="139" spans="1:10" ht="27.95" customHeight="1">
      <c r="A139" s="6" t="s">
        <v>230</v>
      </c>
      <c r="B139" s="13" t="s">
        <v>105</v>
      </c>
      <c r="C139" s="13" t="s">
        <v>95</v>
      </c>
      <c r="D139" s="45" t="s">
        <v>98</v>
      </c>
      <c r="E139" s="45" t="s">
        <v>246</v>
      </c>
      <c r="F139" s="13" t="s">
        <v>116</v>
      </c>
      <c r="G139" s="10">
        <f>G140</f>
        <v>1939</v>
      </c>
      <c r="H139" s="33"/>
      <c r="I139" s="10">
        <f>I140</f>
        <v>1939</v>
      </c>
      <c r="J139" s="33"/>
    </row>
    <row r="140" spans="1:10" ht="27.95" customHeight="1">
      <c r="A140" s="6" t="s">
        <v>231</v>
      </c>
      <c r="B140" s="13" t="s">
        <v>105</v>
      </c>
      <c r="C140" s="13" t="s">
        <v>95</v>
      </c>
      <c r="D140" s="45" t="s">
        <v>98</v>
      </c>
      <c r="E140" s="45" t="s">
        <v>246</v>
      </c>
      <c r="F140" s="13" t="s">
        <v>117</v>
      </c>
      <c r="G140" s="10">
        <f>G141</f>
        <v>1939</v>
      </c>
      <c r="H140" s="33"/>
      <c r="I140" s="10">
        <f>I141</f>
        <v>1939</v>
      </c>
      <c r="J140" s="33"/>
    </row>
    <row r="141" spans="1:10" ht="27.95" customHeight="1">
      <c r="A141" s="6" t="s">
        <v>232</v>
      </c>
      <c r="B141" s="13" t="s">
        <v>105</v>
      </c>
      <c r="C141" s="13" t="s">
        <v>95</v>
      </c>
      <c r="D141" s="45" t="s">
        <v>98</v>
      </c>
      <c r="E141" s="45" t="s">
        <v>246</v>
      </c>
      <c r="F141" s="13" t="s">
        <v>118</v>
      </c>
      <c r="G141" s="10">
        <v>1939</v>
      </c>
      <c r="H141" s="33"/>
      <c r="I141" s="10">
        <v>1939</v>
      </c>
      <c r="J141" s="33"/>
    </row>
    <row r="142" spans="1:10" ht="16.5" customHeight="1">
      <c r="A142" s="27" t="s">
        <v>20</v>
      </c>
      <c r="B142" s="43">
        <v>650</v>
      </c>
      <c r="C142" s="43" t="s">
        <v>95</v>
      </c>
      <c r="D142" s="44">
        <v>10</v>
      </c>
      <c r="E142" s="44"/>
      <c r="F142" s="43"/>
      <c r="G142" s="31">
        <f>G143</f>
        <v>485</v>
      </c>
      <c r="H142" s="32"/>
      <c r="I142" s="31">
        <f>I143</f>
        <v>435</v>
      </c>
      <c r="J142" s="32"/>
    </row>
    <row r="143" spans="1:10" ht="16.5" customHeight="1">
      <c r="A143" s="119" t="s">
        <v>234</v>
      </c>
      <c r="B143" s="13">
        <v>650</v>
      </c>
      <c r="C143" s="13" t="s">
        <v>95</v>
      </c>
      <c r="D143" s="45">
        <v>10</v>
      </c>
      <c r="E143" s="72" t="s">
        <v>235</v>
      </c>
      <c r="F143" s="13"/>
      <c r="G143" s="10">
        <f>G144</f>
        <v>485</v>
      </c>
      <c r="H143" s="33"/>
      <c r="I143" s="10">
        <f>I144</f>
        <v>435</v>
      </c>
      <c r="J143" s="33"/>
    </row>
    <row r="144" spans="1:10" ht="18" customHeight="1">
      <c r="A144" s="122" t="s">
        <v>288</v>
      </c>
      <c r="B144" s="13">
        <v>650</v>
      </c>
      <c r="C144" s="13" t="s">
        <v>95</v>
      </c>
      <c r="D144" s="45">
        <v>10</v>
      </c>
      <c r="E144" s="45" t="s">
        <v>215</v>
      </c>
      <c r="F144" s="13"/>
      <c r="G144" s="10">
        <f>G145</f>
        <v>485</v>
      </c>
      <c r="H144" s="33"/>
      <c r="I144" s="10">
        <f>I145</f>
        <v>435</v>
      </c>
      <c r="J144" s="33"/>
    </row>
    <row r="145" spans="1:10" ht="27.95" customHeight="1">
      <c r="A145" s="6" t="s">
        <v>230</v>
      </c>
      <c r="B145" s="13">
        <v>650</v>
      </c>
      <c r="C145" s="13" t="s">
        <v>95</v>
      </c>
      <c r="D145" s="45">
        <v>10</v>
      </c>
      <c r="E145" s="45" t="s">
        <v>215</v>
      </c>
      <c r="F145" s="13">
        <v>200</v>
      </c>
      <c r="G145" s="10">
        <f>G146</f>
        <v>485</v>
      </c>
      <c r="H145" s="33"/>
      <c r="I145" s="10">
        <f>I146</f>
        <v>435</v>
      </c>
      <c r="J145" s="33"/>
    </row>
    <row r="146" spans="1:10" ht="27.95" customHeight="1">
      <c r="A146" s="6" t="s">
        <v>231</v>
      </c>
      <c r="B146" s="13">
        <v>650</v>
      </c>
      <c r="C146" s="13" t="s">
        <v>95</v>
      </c>
      <c r="D146" s="45">
        <v>10</v>
      </c>
      <c r="E146" s="45" t="s">
        <v>215</v>
      </c>
      <c r="F146" s="13">
        <v>240</v>
      </c>
      <c r="G146" s="10">
        <f>G147</f>
        <v>485</v>
      </c>
      <c r="H146" s="33"/>
      <c r="I146" s="10">
        <f>I147</f>
        <v>435</v>
      </c>
      <c r="J146" s="33"/>
    </row>
    <row r="147" spans="1:10" ht="27.95" customHeight="1">
      <c r="A147" s="6" t="s">
        <v>61</v>
      </c>
      <c r="B147" s="13">
        <v>650</v>
      </c>
      <c r="C147" s="13" t="s">
        <v>95</v>
      </c>
      <c r="D147" s="45">
        <v>10</v>
      </c>
      <c r="E147" s="45" t="s">
        <v>215</v>
      </c>
      <c r="F147" s="13">
        <v>242</v>
      </c>
      <c r="G147" s="10">
        <f>195+240+50</f>
        <v>485</v>
      </c>
      <c r="H147" s="33"/>
      <c r="I147" s="10">
        <f>195+240</f>
        <v>435</v>
      </c>
      <c r="J147" s="33"/>
    </row>
    <row r="148" spans="1:10" ht="27.95" hidden="1" customHeight="1">
      <c r="A148" s="27" t="s">
        <v>21</v>
      </c>
      <c r="B148" s="43">
        <v>650</v>
      </c>
      <c r="C148" s="43" t="s">
        <v>95</v>
      </c>
      <c r="D148" s="44">
        <v>12</v>
      </c>
      <c r="E148" s="44"/>
      <c r="F148" s="43"/>
      <c r="G148" s="31">
        <f>G149+G153+G158</f>
        <v>0</v>
      </c>
      <c r="H148" s="32"/>
      <c r="I148" s="31">
        <f>I149+I153+I158</f>
        <v>0</v>
      </c>
      <c r="J148" s="32"/>
    </row>
    <row r="149" spans="1:10" ht="38.1" hidden="1" customHeight="1">
      <c r="A149" s="76" t="s">
        <v>135</v>
      </c>
      <c r="B149" s="71" t="s">
        <v>105</v>
      </c>
      <c r="C149" s="71" t="s">
        <v>95</v>
      </c>
      <c r="D149" s="72" t="s">
        <v>126</v>
      </c>
      <c r="E149" s="72" t="s">
        <v>136</v>
      </c>
      <c r="F149" s="71"/>
      <c r="G149" s="73">
        <f>G150</f>
        <v>0</v>
      </c>
      <c r="H149" s="74"/>
      <c r="I149" s="73">
        <f>I150</f>
        <v>0</v>
      </c>
      <c r="J149" s="74"/>
    </row>
    <row r="150" spans="1:10" ht="27.95" hidden="1" customHeight="1">
      <c r="A150" s="6" t="s">
        <v>48</v>
      </c>
      <c r="B150" s="71" t="s">
        <v>105</v>
      </c>
      <c r="C150" s="71" t="s">
        <v>95</v>
      </c>
      <c r="D150" s="72" t="s">
        <v>126</v>
      </c>
      <c r="E150" s="72" t="s">
        <v>136</v>
      </c>
      <c r="F150" s="71" t="s">
        <v>116</v>
      </c>
      <c r="G150" s="73">
        <f>G151</f>
        <v>0</v>
      </c>
      <c r="H150" s="74"/>
      <c r="I150" s="73">
        <f>I151</f>
        <v>0</v>
      </c>
      <c r="J150" s="74"/>
    </row>
    <row r="151" spans="1:10" ht="27.95" hidden="1" customHeight="1">
      <c r="A151" s="6" t="s">
        <v>48</v>
      </c>
      <c r="B151" s="71" t="s">
        <v>105</v>
      </c>
      <c r="C151" s="71" t="s">
        <v>95</v>
      </c>
      <c r="D151" s="72" t="s">
        <v>126</v>
      </c>
      <c r="E151" s="72" t="s">
        <v>136</v>
      </c>
      <c r="F151" s="71" t="s">
        <v>117</v>
      </c>
      <c r="G151" s="73">
        <f>G152</f>
        <v>0</v>
      </c>
      <c r="H151" s="74"/>
      <c r="I151" s="73">
        <f>I152</f>
        <v>0</v>
      </c>
      <c r="J151" s="74"/>
    </row>
    <row r="152" spans="1:10" ht="27.95" hidden="1" customHeight="1">
      <c r="A152" s="6" t="s">
        <v>49</v>
      </c>
      <c r="B152" s="71" t="s">
        <v>105</v>
      </c>
      <c r="C152" s="71" t="s">
        <v>95</v>
      </c>
      <c r="D152" s="72" t="s">
        <v>126</v>
      </c>
      <c r="E152" s="72" t="s">
        <v>136</v>
      </c>
      <c r="F152" s="71" t="s">
        <v>118</v>
      </c>
      <c r="G152" s="73"/>
      <c r="H152" s="74"/>
      <c r="I152" s="73"/>
      <c r="J152" s="74"/>
    </row>
    <row r="153" spans="1:10" ht="16.5" hidden="1" customHeight="1">
      <c r="A153" s="22" t="s">
        <v>65</v>
      </c>
      <c r="B153" s="13">
        <v>650</v>
      </c>
      <c r="C153" s="13" t="s">
        <v>95</v>
      </c>
      <c r="D153" s="45">
        <v>12</v>
      </c>
      <c r="E153" s="45">
        <v>5220000</v>
      </c>
      <c r="F153" s="13"/>
      <c r="G153" s="10">
        <f>G154</f>
        <v>0</v>
      </c>
      <c r="H153" s="33"/>
      <c r="I153" s="10">
        <f>I154</f>
        <v>0</v>
      </c>
      <c r="J153" s="33"/>
    </row>
    <row r="154" spans="1:10" ht="38.1" hidden="1" customHeight="1">
      <c r="A154" s="22" t="s">
        <v>128</v>
      </c>
      <c r="B154" s="13">
        <v>650</v>
      </c>
      <c r="C154" s="13" t="s">
        <v>95</v>
      </c>
      <c r="D154" s="45">
        <v>12</v>
      </c>
      <c r="E154" s="45">
        <v>5226300</v>
      </c>
      <c r="F154" s="13"/>
      <c r="G154" s="10">
        <f>G155</f>
        <v>0</v>
      </c>
      <c r="H154" s="33"/>
      <c r="I154" s="10">
        <f>I155</f>
        <v>0</v>
      </c>
      <c r="J154" s="33"/>
    </row>
    <row r="155" spans="1:10" ht="27.95" hidden="1" customHeight="1">
      <c r="A155" s="6" t="s">
        <v>48</v>
      </c>
      <c r="B155" s="13">
        <v>650</v>
      </c>
      <c r="C155" s="13" t="s">
        <v>95</v>
      </c>
      <c r="D155" s="45">
        <v>12</v>
      </c>
      <c r="E155" s="45">
        <v>5226300</v>
      </c>
      <c r="F155" s="13">
        <v>200</v>
      </c>
      <c r="G155" s="10">
        <f>G156</f>
        <v>0</v>
      </c>
      <c r="H155" s="33"/>
      <c r="I155" s="10">
        <f>I156</f>
        <v>0</v>
      </c>
      <c r="J155" s="33"/>
    </row>
    <row r="156" spans="1:10" ht="27.95" hidden="1" customHeight="1">
      <c r="A156" s="6" t="s">
        <v>48</v>
      </c>
      <c r="B156" s="13">
        <v>650</v>
      </c>
      <c r="C156" s="13" t="s">
        <v>95</v>
      </c>
      <c r="D156" s="45">
        <v>12</v>
      </c>
      <c r="E156" s="45">
        <v>5226300</v>
      </c>
      <c r="F156" s="13">
        <v>240</v>
      </c>
      <c r="G156" s="10">
        <f>G157</f>
        <v>0</v>
      </c>
      <c r="H156" s="33"/>
      <c r="I156" s="10">
        <f>I157</f>
        <v>0</v>
      </c>
      <c r="J156" s="33"/>
    </row>
    <row r="157" spans="1:10" ht="27.95" hidden="1" customHeight="1">
      <c r="A157" s="6" t="s">
        <v>49</v>
      </c>
      <c r="B157" s="13">
        <v>650</v>
      </c>
      <c r="C157" s="13" t="s">
        <v>95</v>
      </c>
      <c r="D157" s="45">
        <v>12</v>
      </c>
      <c r="E157" s="45">
        <v>5226300</v>
      </c>
      <c r="F157" s="13">
        <v>244</v>
      </c>
      <c r="G157" s="10"/>
      <c r="H157" s="33"/>
      <c r="I157" s="10"/>
      <c r="J157" s="33"/>
    </row>
    <row r="158" spans="1:10" ht="38.1" hidden="1" customHeight="1">
      <c r="A158" s="22" t="s">
        <v>129</v>
      </c>
      <c r="B158" s="13" t="s">
        <v>105</v>
      </c>
      <c r="C158" s="13" t="s">
        <v>95</v>
      </c>
      <c r="D158" s="45" t="s">
        <v>126</v>
      </c>
      <c r="E158" s="45" t="s">
        <v>127</v>
      </c>
      <c r="F158" s="13"/>
      <c r="G158" s="10">
        <f>G159</f>
        <v>0</v>
      </c>
      <c r="H158" s="33"/>
      <c r="I158" s="10">
        <f>I159</f>
        <v>0</v>
      </c>
      <c r="J158" s="33"/>
    </row>
    <row r="159" spans="1:10" ht="27.95" hidden="1" customHeight="1">
      <c r="A159" s="6" t="s">
        <v>48</v>
      </c>
      <c r="B159" s="13" t="s">
        <v>105</v>
      </c>
      <c r="C159" s="13" t="s">
        <v>95</v>
      </c>
      <c r="D159" s="45" t="s">
        <v>126</v>
      </c>
      <c r="E159" s="45" t="s">
        <v>127</v>
      </c>
      <c r="F159" s="13" t="s">
        <v>116</v>
      </c>
      <c r="G159" s="10">
        <f>G160</f>
        <v>0</v>
      </c>
      <c r="H159" s="33"/>
      <c r="I159" s="10">
        <f>I160</f>
        <v>0</v>
      </c>
      <c r="J159" s="33"/>
    </row>
    <row r="160" spans="1:10" ht="27.95" hidden="1" customHeight="1">
      <c r="A160" s="6" t="s">
        <v>48</v>
      </c>
      <c r="B160" s="13" t="s">
        <v>105</v>
      </c>
      <c r="C160" s="13" t="s">
        <v>95</v>
      </c>
      <c r="D160" s="45" t="s">
        <v>126</v>
      </c>
      <c r="E160" s="45" t="s">
        <v>127</v>
      </c>
      <c r="F160" s="13" t="s">
        <v>117</v>
      </c>
      <c r="G160" s="10">
        <f>G161</f>
        <v>0</v>
      </c>
      <c r="H160" s="33"/>
      <c r="I160" s="10">
        <f>I161</f>
        <v>0</v>
      </c>
      <c r="J160" s="33"/>
    </row>
    <row r="161" spans="1:12" ht="27.95" hidden="1" customHeight="1">
      <c r="A161" s="6" t="s">
        <v>49</v>
      </c>
      <c r="B161" s="13" t="s">
        <v>105</v>
      </c>
      <c r="C161" s="13" t="s">
        <v>95</v>
      </c>
      <c r="D161" s="45" t="s">
        <v>126</v>
      </c>
      <c r="E161" s="45" t="s">
        <v>127</v>
      </c>
      <c r="F161" s="13" t="s">
        <v>118</v>
      </c>
      <c r="G161" s="10"/>
      <c r="H161" s="33"/>
      <c r="I161" s="10"/>
      <c r="J161" s="33"/>
    </row>
    <row r="162" spans="1:12" ht="16.5" customHeight="1">
      <c r="A162" s="14" t="s">
        <v>22</v>
      </c>
      <c r="B162" s="15">
        <v>650</v>
      </c>
      <c r="C162" s="15" t="s">
        <v>99</v>
      </c>
      <c r="D162" s="42"/>
      <c r="E162" s="42"/>
      <c r="F162" s="15"/>
      <c r="G162" s="16">
        <f>G163+G190+G222+G247</f>
        <v>4442.8</v>
      </c>
      <c r="H162" s="38"/>
      <c r="I162" s="16">
        <f>I163+I190+I222+I247</f>
        <v>3197.8</v>
      </c>
      <c r="J162" s="38"/>
    </row>
    <row r="163" spans="1:12" ht="16.5" customHeight="1">
      <c r="A163" s="54" t="s">
        <v>74</v>
      </c>
      <c r="B163" s="43">
        <v>650</v>
      </c>
      <c r="C163" s="52" t="s">
        <v>99</v>
      </c>
      <c r="D163" s="53" t="s">
        <v>93</v>
      </c>
      <c r="E163" s="53"/>
      <c r="F163" s="52"/>
      <c r="G163" s="31">
        <f>G167+G171+G175+G183+G187+G164</f>
        <v>723</v>
      </c>
      <c r="H163" s="32"/>
      <c r="I163" s="31">
        <f>I167+I171+I175+I183+I187+I164</f>
        <v>778</v>
      </c>
      <c r="J163" s="32"/>
    </row>
    <row r="164" spans="1:12" s="75" customFormat="1" ht="38.1" hidden="1" customHeight="1">
      <c r="A164" s="77" t="s">
        <v>141</v>
      </c>
      <c r="B164" s="71" t="s">
        <v>105</v>
      </c>
      <c r="C164" s="78" t="s">
        <v>99</v>
      </c>
      <c r="D164" s="79" t="s">
        <v>93</v>
      </c>
      <c r="E164" s="79" t="s">
        <v>140</v>
      </c>
      <c r="F164" s="78"/>
      <c r="G164" s="73">
        <f>G165</f>
        <v>0</v>
      </c>
      <c r="H164" s="74"/>
      <c r="I164" s="73">
        <f>I165</f>
        <v>0</v>
      </c>
      <c r="J164" s="74"/>
    </row>
    <row r="165" spans="1:12" s="75" customFormat="1" ht="16.5" hidden="1" customHeight="1">
      <c r="A165" s="6" t="s">
        <v>51</v>
      </c>
      <c r="B165" s="71" t="s">
        <v>105</v>
      </c>
      <c r="C165" s="78" t="s">
        <v>99</v>
      </c>
      <c r="D165" s="79" t="s">
        <v>93</v>
      </c>
      <c r="E165" s="79" t="s">
        <v>140</v>
      </c>
      <c r="F165" s="78" t="s">
        <v>122</v>
      </c>
      <c r="G165" s="73">
        <f>G166</f>
        <v>0</v>
      </c>
      <c r="H165" s="74"/>
      <c r="I165" s="73">
        <f>I166</f>
        <v>0</v>
      </c>
      <c r="J165" s="74"/>
    </row>
    <row r="166" spans="1:12" s="75" customFormat="1" ht="51.95" hidden="1" customHeight="1">
      <c r="A166" s="6" t="s">
        <v>68</v>
      </c>
      <c r="B166" s="71" t="s">
        <v>105</v>
      </c>
      <c r="C166" s="78" t="s">
        <v>99</v>
      </c>
      <c r="D166" s="79" t="s">
        <v>93</v>
      </c>
      <c r="E166" s="79" t="s">
        <v>140</v>
      </c>
      <c r="F166" s="78" t="s">
        <v>123</v>
      </c>
      <c r="G166" s="73"/>
      <c r="H166" s="74"/>
      <c r="I166" s="73"/>
      <c r="J166" s="74"/>
    </row>
    <row r="167" spans="1:12" ht="24" customHeight="1">
      <c r="A167" s="22" t="s">
        <v>207</v>
      </c>
      <c r="B167" s="13">
        <v>650</v>
      </c>
      <c r="C167" s="51" t="s">
        <v>99</v>
      </c>
      <c r="D167" s="26" t="s">
        <v>93</v>
      </c>
      <c r="E167" s="26" t="s">
        <v>220</v>
      </c>
      <c r="F167" s="51"/>
      <c r="G167" s="10">
        <f>G168</f>
        <v>575</v>
      </c>
      <c r="H167" s="33"/>
      <c r="I167" s="10">
        <f>I168</f>
        <v>630</v>
      </c>
      <c r="J167" s="33"/>
    </row>
    <row r="168" spans="1:12" ht="27.95" customHeight="1">
      <c r="A168" s="6" t="s">
        <v>230</v>
      </c>
      <c r="B168" s="13">
        <v>650</v>
      </c>
      <c r="C168" s="13" t="s">
        <v>99</v>
      </c>
      <c r="D168" s="45" t="s">
        <v>93</v>
      </c>
      <c r="E168" s="26" t="s">
        <v>220</v>
      </c>
      <c r="F168" s="13">
        <v>200</v>
      </c>
      <c r="G168" s="10">
        <f>G169</f>
        <v>575</v>
      </c>
      <c r="H168" s="33"/>
      <c r="I168" s="10">
        <f>I169</f>
        <v>630</v>
      </c>
      <c r="J168" s="33"/>
    </row>
    <row r="169" spans="1:12" ht="27.95" customHeight="1">
      <c r="A169" s="6" t="s">
        <v>231</v>
      </c>
      <c r="B169" s="13">
        <v>650</v>
      </c>
      <c r="C169" s="13" t="s">
        <v>99</v>
      </c>
      <c r="D169" s="45" t="s">
        <v>93</v>
      </c>
      <c r="E169" s="26" t="s">
        <v>220</v>
      </c>
      <c r="F169" s="13">
        <v>240</v>
      </c>
      <c r="G169" s="10">
        <f>G170</f>
        <v>575</v>
      </c>
      <c r="H169" s="33"/>
      <c r="I169" s="10">
        <f>I170</f>
        <v>630</v>
      </c>
      <c r="J169" s="33"/>
    </row>
    <row r="170" spans="1:12" ht="38.1" customHeight="1">
      <c r="A170" s="6" t="s">
        <v>75</v>
      </c>
      <c r="B170" s="13">
        <v>650</v>
      </c>
      <c r="C170" s="13" t="s">
        <v>99</v>
      </c>
      <c r="D170" s="45" t="s">
        <v>93</v>
      </c>
      <c r="E170" s="26" t="s">
        <v>220</v>
      </c>
      <c r="F170" s="13">
        <v>243</v>
      </c>
      <c r="G170" s="10">
        <v>575</v>
      </c>
      <c r="H170" s="33"/>
      <c r="I170" s="10">
        <v>630</v>
      </c>
      <c r="J170" s="33"/>
      <c r="L170" s="118"/>
    </row>
    <row r="171" spans="1:12" ht="16.5" hidden="1" customHeight="1">
      <c r="A171" s="23" t="s">
        <v>76</v>
      </c>
      <c r="B171" s="13">
        <v>650</v>
      </c>
      <c r="C171" s="13" t="s">
        <v>99</v>
      </c>
      <c r="D171" s="45" t="s">
        <v>93</v>
      </c>
      <c r="E171" s="45">
        <v>3500300</v>
      </c>
      <c r="F171" s="13"/>
      <c r="G171" s="10">
        <f>G172</f>
        <v>0</v>
      </c>
      <c r="H171" s="33"/>
      <c r="I171" s="10">
        <f>I172</f>
        <v>0</v>
      </c>
      <c r="J171" s="33"/>
    </row>
    <row r="172" spans="1:12" ht="27.95" hidden="1" customHeight="1">
      <c r="A172" s="6" t="s">
        <v>48</v>
      </c>
      <c r="B172" s="13">
        <v>650</v>
      </c>
      <c r="C172" s="13" t="s">
        <v>99</v>
      </c>
      <c r="D172" s="45" t="s">
        <v>93</v>
      </c>
      <c r="E172" s="45">
        <v>3500300</v>
      </c>
      <c r="F172" s="13">
        <v>200</v>
      </c>
      <c r="G172" s="10">
        <f>G173</f>
        <v>0</v>
      </c>
      <c r="H172" s="33"/>
      <c r="I172" s="10">
        <f>I173</f>
        <v>0</v>
      </c>
      <c r="J172" s="33"/>
    </row>
    <row r="173" spans="1:12" ht="27.95" hidden="1" customHeight="1">
      <c r="A173" s="6" t="s">
        <v>49</v>
      </c>
      <c r="B173" s="13">
        <v>650</v>
      </c>
      <c r="C173" s="13" t="s">
        <v>99</v>
      </c>
      <c r="D173" s="45" t="s">
        <v>93</v>
      </c>
      <c r="E173" s="45">
        <v>3500300</v>
      </c>
      <c r="F173" s="13">
        <v>240</v>
      </c>
      <c r="G173" s="10">
        <f>G174</f>
        <v>0</v>
      </c>
      <c r="H173" s="33"/>
      <c r="I173" s="10">
        <f>I174</f>
        <v>0</v>
      </c>
      <c r="J173" s="33"/>
    </row>
    <row r="174" spans="1:12" ht="27.95" hidden="1" customHeight="1">
      <c r="A174" s="6" t="s">
        <v>50</v>
      </c>
      <c r="B174" s="13">
        <v>650</v>
      </c>
      <c r="C174" s="13" t="s">
        <v>99</v>
      </c>
      <c r="D174" s="45" t="s">
        <v>93</v>
      </c>
      <c r="E174" s="45">
        <v>3500300</v>
      </c>
      <c r="F174" s="13">
        <v>244</v>
      </c>
      <c r="G174" s="10"/>
      <c r="H174" s="33"/>
      <c r="I174" s="10"/>
      <c r="J174" s="33"/>
    </row>
    <row r="175" spans="1:12" ht="16.5" hidden="1" customHeight="1">
      <c r="A175" s="22" t="s">
        <v>65</v>
      </c>
      <c r="B175" s="49">
        <v>650</v>
      </c>
      <c r="C175" s="49" t="s">
        <v>99</v>
      </c>
      <c r="D175" s="50" t="s">
        <v>93</v>
      </c>
      <c r="E175" s="50">
        <v>5220000</v>
      </c>
      <c r="F175" s="13"/>
      <c r="G175" s="10">
        <f>G176</f>
        <v>0</v>
      </c>
      <c r="H175" s="33"/>
      <c r="I175" s="10">
        <f>I176</f>
        <v>0</v>
      </c>
      <c r="J175" s="33"/>
    </row>
    <row r="176" spans="1:12" ht="16.5" hidden="1" customHeight="1">
      <c r="A176" s="22" t="s">
        <v>77</v>
      </c>
      <c r="B176" s="51">
        <v>650</v>
      </c>
      <c r="C176" s="51" t="s">
        <v>99</v>
      </c>
      <c r="D176" s="26" t="s">
        <v>93</v>
      </c>
      <c r="E176" s="26">
        <v>5227000</v>
      </c>
      <c r="F176" s="13"/>
      <c r="G176" s="10">
        <f>G177+G180</f>
        <v>0</v>
      </c>
      <c r="H176" s="33"/>
      <c r="I176" s="10">
        <f>I177+I180</f>
        <v>0</v>
      </c>
      <c r="J176" s="33"/>
    </row>
    <row r="177" spans="1:10" ht="27.95" hidden="1" customHeight="1">
      <c r="A177" s="6" t="s">
        <v>48</v>
      </c>
      <c r="B177" s="51">
        <v>650</v>
      </c>
      <c r="C177" s="51" t="s">
        <v>99</v>
      </c>
      <c r="D177" s="26" t="s">
        <v>93</v>
      </c>
      <c r="E177" s="26">
        <v>5227000</v>
      </c>
      <c r="F177" s="13">
        <v>200</v>
      </c>
      <c r="G177" s="10">
        <f>G178</f>
        <v>0</v>
      </c>
      <c r="H177" s="33"/>
      <c r="I177" s="10">
        <f>I178</f>
        <v>0</v>
      </c>
      <c r="J177" s="33"/>
    </row>
    <row r="178" spans="1:10" ht="27.95" hidden="1" customHeight="1">
      <c r="A178" s="6" t="s">
        <v>49</v>
      </c>
      <c r="B178" s="51">
        <v>650</v>
      </c>
      <c r="C178" s="51" t="s">
        <v>99</v>
      </c>
      <c r="D178" s="26" t="s">
        <v>93</v>
      </c>
      <c r="E178" s="26">
        <v>5227000</v>
      </c>
      <c r="F178" s="13">
        <v>240</v>
      </c>
      <c r="G178" s="10">
        <f>G179</f>
        <v>0</v>
      </c>
      <c r="H178" s="33"/>
      <c r="I178" s="10">
        <f>I179</f>
        <v>0</v>
      </c>
      <c r="J178" s="33"/>
    </row>
    <row r="179" spans="1:10" ht="38.1" hidden="1" customHeight="1">
      <c r="A179" s="6" t="s">
        <v>75</v>
      </c>
      <c r="B179" s="51">
        <v>650</v>
      </c>
      <c r="C179" s="51" t="s">
        <v>99</v>
      </c>
      <c r="D179" s="26" t="s">
        <v>93</v>
      </c>
      <c r="E179" s="26">
        <v>5227000</v>
      </c>
      <c r="F179" s="13">
        <v>243</v>
      </c>
      <c r="G179" s="10"/>
      <c r="H179" s="33"/>
      <c r="I179" s="10"/>
      <c r="J179" s="33"/>
    </row>
    <row r="180" spans="1:10" ht="16.5" hidden="1" customHeight="1">
      <c r="A180" s="6" t="s">
        <v>51</v>
      </c>
      <c r="B180" s="13">
        <v>650</v>
      </c>
      <c r="C180" s="13" t="s">
        <v>99</v>
      </c>
      <c r="D180" s="45" t="s">
        <v>93</v>
      </c>
      <c r="E180" s="45">
        <v>5227000</v>
      </c>
      <c r="F180" s="13">
        <v>800</v>
      </c>
      <c r="G180" s="10">
        <f>G181</f>
        <v>0</v>
      </c>
      <c r="H180" s="33"/>
      <c r="I180" s="10">
        <f>I181</f>
        <v>0</v>
      </c>
      <c r="J180" s="33"/>
    </row>
    <row r="181" spans="1:10" ht="51.95" hidden="1" customHeight="1">
      <c r="A181" s="6" t="s">
        <v>68</v>
      </c>
      <c r="B181" s="13">
        <v>650</v>
      </c>
      <c r="C181" s="13" t="s">
        <v>99</v>
      </c>
      <c r="D181" s="45" t="s">
        <v>93</v>
      </c>
      <c r="E181" s="45">
        <v>5227000</v>
      </c>
      <c r="F181" s="13">
        <v>810</v>
      </c>
      <c r="G181" s="10">
        <v>0</v>
      </c>
      <c r="H181" s="33"/>
      <c r="I181" s="10">
        <v>0</v>
      </c>
      <c r="J181" s="33"/>
    </row>
    <row r="182" spans="1:10" ht="16.5" hidden="1" customHeight="1">
      <c r="A182" s="83" t="s">
        <v>152</v>
      </c>
      <c r="B182" s="13" t="s">
        <v>105</v>
      </c>
      <c r="C182" s="13" t="s">
        <v>99</v>
      </c>
      <c r="D182" s="45" t="s">
        <v>93</v>
      </c>
      <c r="E182" s="116" t="s">
        <v>119</v>
      </c>
      <c r="F182" s="13"/>
      <c r="G182" s="10">
        <f>G183</f>
        <v>148</v>
      </c>
      <c r="H182" s="33"/>
      <c r="I182" s="10">
        <f>I183</f>
        <v>148</v>
      </c>
      <c r="J182" s="33"/>
    </row>
    <row r="183" spans="1:10" ht="38.25">
      <c r="A183" s="6" t="s">
        <v>313</v>
      </c>
      <c r="B183" s="13" t="s">
        <v>105</v>
      </c>
      <c r="C183" s="13" t="s">
        <v>99</v>
      </c>
      <c r="D183" s="45" t="s">
        <v>93</v>
      </c>
      <c r="E183" s="72" t="s">
        <v>248</v>
      </c>
      <c r="F183" s="13"/>
      <c r="G183" s="10">
        <f>G184</f>
        <v>148</v>
      </c>
      <c r="H183" s="33"/>
      <c r="I183" s="10">
        <f>I184</f>
        <v>148</v>
      </c>
      <c r="J183" s="33"/>
    </row>
    <row r="184" spans="1:10" ht="27.95" customHeight="1">
      <c r="A184" s="6" t="s">
        <v>230</v>
      </c>
      <c r="B184" s="13" t="s">
        <v>105</v>
      </c>
      <c r="C184" s="13" t="s">
        <v>99</v>
      </c>
      <c r="D184" s="45" t="s">
        <v>93</v>
      </c>
      <c r="E184" s="72" t="s">
        <v>248</v>
      </c>
      <c r="F184" s="13" t="s">
        <v>116</v>
      </c>
      <c r="G184" s="10">
        <f>G186</f>
        <v>148</v>
      </c>
      <c r="H184" s="33"/>
      <c r="I184" s="10">
        <f>I186</f>
        <v>148</v>
      </c>
      <c r="J184" s="33"/>
    </row>
    <row r="185" spans="1:10" ht="27.95" customHeight="1">
      <c r="A185" s="6" t="s">
        <v>231</v>
      </c>
      <c r="B185" s="13" t="s">
        <v>105</v>
      </c>
      <c r="C185" s="13" t="s">
        <v>99</v>
      </c>
      <c r="D185" s="45" t="s">
        <v>93</v>
      </c>
      <c r="E185" s="72" t="s">
        <v>248</v>
      </c>
      <c r="F185" s="13" t="s">
        <v>117</v>
      </c>
      <c r="G185" s="10">
        <f>G186</f>
        <v>148</v>
      </c>
      <c r="H185" s="33"/>
      <c r="I185" s="10">
        <f>I186</f>
        <v>148</v>
      </c>
      <c r="J185" s="33"/>
    </row>
    <row r="186" spans="1:10" ht="27.95" customHeight="1">
      <c r="A186" s="23" t="s">
        <v>232</v>
      </c>
      <c r="B186" s="13" t="s">
        <v>105</v>
      </c>
      <c r="C186" s="13" t="s">
        <v>99</v>
      </c>
      <c r="D186" s="45" t="s">
        <v>93</v>
      </c>
      <c r="E186" s="72" t="s">
        <v>248</v>
      </c>
      <c r="F186" s="13" t="s">
        <v>118</v>
      </c>
      <c r="G186" s="10">
        <v>148</v>
      </c>
      <c r="H186" s="33"/>
      <c r="I186" s="10">
        <v>148</v>
      </c>
      <c r="J186" s="33"/>
    </row>
    <row r="187" spans="1:10" ht="16.5" hidden="1" customHeight="1">
      <c r="A187" s="6" t="s">
        <v>121</v>
      </c>
      <c r="B187" s="13" t="s">
        <v>105</v>
      </c>
      <c r="C187" s="13" t="s">
        <v>99</v>
      </c>
      <c r="D187" s="45" t="s">
        <v>93</v>
      </c>
      <c r="E187" s="45" t="s">
        <v>120</v>
      </c>
      <c r="F187" s="13"/>
      <c r="G187" s="10">
        <f>G188</f>
        <v>0</v>
      </c>
      <c r="H187" s="33"/>
      <c r="I187" s="10">
        <f>I188</f>
        <v>0</v>
      </c>
      <c r="J187" s="33"/>
    </row>
    <row r="188" spans="1:10" ht="16.5" hidden="1" customHeight="1">
      <c r="A188" s="6" t="s">
        <v>51</v>
      </c>
      <c r="B188" s="13" t="s">
        <v>105</v>
      </c>
      <c r="C188" s="13" t="s">
        <v>99</v>
      </c>
      <c r="D188" s="45" t="s">
        <v>93</v>
      </c>
      <c r="E188" s="45" t="s">
        <v>120</v>
      </c>
      <c r="F188" s="13" t="s">
        <v>122</v>
      </c>
      <c r="G188" s="10">
        <f>G189</f>
        <v>0</v>
      </c>
      <c r="H188" s="33"/>
      <c r="I188" s="10">
        <f>I189</f>
        <v>0</v>
      </c>
      <c r="J188" s="33"/>
    </row>
    <row r="189" spans="1:10" ht="51.95" hidden="1" customHeight="1">
      <c r="A189" s="6" t="s">
        <v>68</v>
      </c>
      <c r="B189" s="13" t="s">
        <v>105</v>
      </c>
      <c r="C189" s="13" t="s">
        <v>99</v>
      </c>
      <c r="D189" s="45" t="s">
        <v>93</v>
      </c>
      <c r="E189" s="45" t="s">
        <v>120</v>
      </c>
      <c r="F189" s="13" t="s">
        <v>123</v>
      </c>
      <c r="G189" s="10"/>
      <c r="H189" s="33"/>
      <c r="I189" s="10"/>
      <c r="J189" s="33"/>
    </row>
    <row r="190" spans="1:10" ht="16.5" customHeight="1">
      <c r="A190" s="27" t="s">
        <v>78</v>
      </c>
      <c r="B190" s="43">
        <v>650</v>
      </c>
      <c r="C190" s="43" t="s">
        <v>99</v>
      </c>
      <c r="D190" s="44" t="s">
        <v>94</v>
      </c>
      <c r="E190" s="44"/>
      <c r="F190" s="43"/>
      <c r="G190" s="31">
        <f>G191+G204+G213+G219+G216</f>
        <v>650</v>
      </c>
      <c r="H190" s="32"/>
      <c r="I190" s="31">
        <f>I191+I204+I213+I219+I216</f>
        <v>650</v>
      </c>
      <c r="J190" s="32"/>
    </row>
    <row r="191" spans="1:10" ht="16.5" customHeight="1">
      <c r="A191" s="119" t="s">
        <v>234</v>
      </c>
      <c r="B191" s="13">
        <v>650</v>
      </c>
      <c r="C191" s="13" t="s">
        <v>99</v>
      </c>
      <c r="D191" s="13" t="s">
        <v>94</v>
      </c>
      <c r="E191" s="71" t="s">
        <v>235</v>
      </c>
      <c r="F191" s="13"/>
      <c r="G191" s="10">
        <f>G192+G195+G198</f>
        <v>650</v>
      </c>
      <c r="H191" s="33"/>
      <c r="I191" s="10">
        <f>I192+I195+I198</f>
        <v>650</v>
      </c>
      <c r="J191" s="33"/>
    </row>
    <row r="192" spans="1:10" ht="51.95" hidden="1" customHeight="1">
      <c r="A192" s="6" t="s">
        <v>79</v>
      </c>
      <c r="B192" s="13">
        <v>650</v>
      </c>
      <c r="C192" s="13" t="s">
        <v>99</v>
      </c>
      <c r="D192" s="45" t="s">
        <v>94</v>
      </c>
      <c r="E192" s="13">
        <v>3510200</v>
      </c>
      <c r="F192" s="13"/>
      <c r="G192" s="10">
        <f>G193</f>
        <v>0</v>
      </c>
      <c r="H192" s="33"/>
      <c r="I192" s="10">
        <f>I193</f>
        <v>0</v>
      </c>
      <c r="J192" s="33"/>
    </row>
    <row r="193" spans="1:10" ht="16.5" hidden="1" customHeight="1">
      <c r="A193" s="6" t="s">
        <v>51</v>
      </c>
      <c r="B193" s="13">
        <v>650</v>
      </c>
      <c r="C193" s="13" t="s">
        <v>99</v>
      </c>
      <c r="D193" s="45" t="s">
        <v>94</v>
      </c>
      <c r="E193" s="13">
        <v>3510200</v>
      </c>
      <c r="F193" s="13">
        <v>800</v>
      </c>
      <c r="G193" s="10">
        <f>G194</f>
        <v>0</v>
      </c>
      <c r="H193" s="33"/>
      <c r="I193" s="10">
        <f>I194</f>
        <v>0</v>
      </c>
      <c r="J193" s="33"/>
    </row>
    <row r="194" spans="1:10" ht="51.95" hidden="1" customHeight="1">
      <c r="A194" s="6" t="s">
        <v>68</v>
      </c>
      <c r="B194" s="13">
        <v>650</v>
      </c>
      <c r="C194" s="13" t="s">
        <v>99</v>
      </c>
      <c r="D194" s="45" t="s">
        <v>94</v>
      </c>
      <c r="E194" s="13">
        <v>3510200</v>
      </c>
      <c r="F194" s="13">
        <v>810</v>
      </c>
      <c r="G194" s="10"/>
      <c r="H194" s="33"/>
      <c r="I194" s="10"/>
      <c r="J194" s="33"/>
    </row>
    <row r="195" spans="1:10" ht="63.95" hidden="1" customHeight="1">
      <c r="A195" s="6" t="s">
        <v>80</v>
      </c>
      <c r="B195" s="13">
        <v>650</v>
      </c>
      <c r="C195" s="13" t="s">
        <v>99</v>
      </c>
      <c r="D195" s="45" t="s">
        <v>94</v>
      </c>
      <c r="E195" s="13">
        <v>3510300</v>
      </c>
      <c r="F195" s="13"/>
      <c r="G195" s="10">
        <f>G196</f>
        <v>0</v>
      </c>
      <c r="H195" s="33"/>
      <c r="I195" s="10">
        <f>I196</f>
        <v>0</v>
      </c>
      <c r="J195" s="33"/>
    </row>
    <row r="196" spans="1:10" ht="16.5" hidden="1" customHeight="1">
      <c r="A196" s="6" t="s">
        <v>51</v>
      </c>
      <c r="B196" s="13">
        <v>650</v>
      </c>
      <c r="C196" s="13" t="s">
        <v>99</v>
      </c>
      <c r="D196" s="45" t="s">
        <v>94</v>
      </c>
      <c r="E196" s="13">
        <v>3510300</v>
      </c>
      <c r="F196" s="13">
        <v>800</v>
      </c>
      <c r="G196" s="10">
        <f>G197</f>
        <v>0</v>
      </c>
      <c r="H196" s="33"/>
      <c r="I196" s="10">
        <f>I197</f>
        <v>0</v>
      </c>
      <c r="J196" s="33"/>
    </row>
    <row r="197" spans="1:10" ht="51.95" hidden="1" customHeight="1">
      <c r="A197" s="6" t="s">
        <v>68</v>
      </c>
      <c r="B197" s="13">
        <v>650</v>
      </c>
      <c r="C197" s="13" t="s">
        <v>99</v>
      </c>
      <c r="D197" s="45" t="s">
        <v>94</v>
      </c>
      <c r="E197" s="13">
        <v>3510300</v>
      </c>
      <c r="F197" s="13">
        <v>810</v>
      </c>
      <c r="G197" s="10"/>
      <c r="H197" s="33"/>
      <c r="I197" s="10"/>
      <c r="J197" s="33"/>
    </row>
    <row r="198" spans="1:10" ht="16.5" customHeight="1">
      <c r="A198" s="6" t="s">
        <v>81</v>
      </c>
      <c r="B198" s="13">
        <v>650</v>
      </c>
      <c r="C198" s="13" t="s">
        <v>99</v>
      </c>
      <c r="D198" s="45" t="s">
        <v>94</v>
      </c>
      <c r="E198" s="13" t="s">
        <v>221</v>
      </c>
      <c r="F198" s="13"/>
      <c r="G198" s="10">
        <f>G199+G202</f>
        <v>650</v>
      </c>
      <c r="H198" s="33"/>
      <c r="I198" s="10">
        <f>I199+I202</f>
        <v>650</v>
      </c>
      <c r="J198" s="33"/>
    </row>
    <row r="199" spans="1:10" ht="27.95" hidden="1" customHeight="1">
      <c r="A199" s="6" t="s">
        <v>48</v>
      </c>
      <c r="B199" s="13">
        <v>650</v>
      </c>
      <c r="C199" s="13" t="s">
        <v>99</v>
      </c>
      <c r="D199" s="45" t="s">
        <v>94</v>
      </c>
      <c r="E199" s="13">
        <v>3510500</v>
      </c>
      <c r="F199" s="13">
        <v>200</v>
      </c>
      <c r="G199" s="10">
        <f>G200</f>
        <v>0</v>
      </c>
      <c r="H199" s="33"/>
      <c r="I199" s="10">
        <f>I200</f>
        <v>0</v>
      </c>
      <c r="J199" s="33"/>
    </row>
    <row r="200" spans="1:10" ht="27.95" hidden="1" customHeight="1">
      <c r="A200" s="6" t="s">
        <v>49</v>
      </c>
      <c r="B200" s="13">
        <v>650</v>
      </c>
      <c r="C200" s="13" t="s">
        <v>99</v>
      </c>
      <c r="D200" s="45" t="s">
        <v>94</v>
      </c>
      <c r="E200" s="13">
        <v>3510500</v>
      </c>
      <c r="F200" s="13">
        <v>240</v>
      </c>
      <c r="G200" s="10">
        <f>G201</f>
        <v>0</v>
      </c>
      <c r="H200" s="33"/>
      <c r="I200" s="10">
        <f>I201</f>
        <v>0</v>
      </c>
      <c r="J200" s="33"/>
    </row>
    <row r="201" spans="1:10" ht="27.95" hidden="1" customHeight="1">
      <c r="A201" s="23" t="s">
        <v>50</v>
      </c>
      <c r="B201" s="13">
        <v>650</v>
      </c>
      <c r="C201" s="13" t="s">
        <v>99</v>
      </c>
      <c r="D201" s="45" t="s">
        <v>94</v>
      </c>
      <c r="E201" s="13">
        <v>3510500</v>
      </c>
      <c r="F201" s="13">
        <v>244</v>
      </c>
      <c r="G201" s="10"/>
      <c r="H201" s="33"/>
      <c r="I201" s="10"/>
      <c r="J201" s="33"/>
    </row>
    <row r="202" spans="1:10" ht="16.5" customHeight="1">
      <c r="A202" s="6" t="s">
        <v>51</v>
      </c>
      <c r="B202" s="13">
        <v>650</v>
      </c>
      <c r="C202" s="13" t="s">
        <v>99</v>
      </c>
      <c r="D202" s="45" t="s">
        <v>94</v>
      </c>
      <c r="E202" s="13" t="s">
        <v>221</v>
      </c>
      <c r="F202" s="13">
        <v>800</v>
      </c>
      <c r="G202" s="10">
        <f>G203</f>
        <v>650</v>
      </c>
      <c r="H202" s="33"/>
      <c r="I202" s="10">
        <f>I203</f>
        <v>650</v>
      </c>
      <c r="J202" s="33"/>
    </row>
    <row r="203" spans="1:10" ht="51.95" customHeight="1">
      <c r="A203" s="6" t="s">
        <v>68</v>
      </c>
      <c r="B203" s="13">
        <v>650</v>
      </c>
      <c r="C203" s="13" t="s">
        <v>99</v>
      </c>
      <c r="D203" s="45" t="s">
        <v>94</v>
      </c>
      <c r="E203" s="13" t="s">
        <v>221</v>
      </c>
      <c r="F203" s="13">
        <v>810</v>
      </c>
      <c r="G203" s="10">
        <v>650</v>
      </c>
      <c r="H203" s="33"/>
      <c r="I203" s="10">
        <v>650</v>
      </c>
      <c r="J203" s="33"/>
    </row>
    <row r="204" spans="1:10" ht="16.5" hidden="1" customHeight="1">
      <c r="A204" s="6" t="s">
        <v>65</v>
      </c>
      <c r="B204" s="13">
        <v>650</v>
      </c>
      <c r="C204" s="13" t="s">
        <v>99</v>
      </c>
      <c r="D204" s="45" t="s">
        <v>94</v>
      </c>
      <c r="E204" s="13">
        <v>5220000</v>
      </c>
      <c r="F204" s="13"/>
      <c r="G204" s="10">
        <f>G205+G209</f>
        <v>0</v>
      </c>
      <c r="H204" s="33"/>
      <c r="I204" s="10">
        <f>I205+I209</f>
        <v>0</v>
      </c>
      <c r="J204" s="33"/>
    </row>
    <row r="205" spans="1:10" ht="51.95" hidden="1" customHeight="1">
      <c r="A205" s="6" t="s">
        <v>132</v>
      </c>
      <c r="B205" s="13">
        <v>650</v>
      </c>
      <c r="C205" s="13" t="s">
        <v>99</v>
      </c>
      <c r="D205" s="45" t="s">
        <v>94</v>
      </c>
      <c r="E205" s="13">
        <v>5220500</v>
      </c>
      <c r="F205" s="13"/>
      <c r="G205" s="10">
        <f>G206</f>
        <v>0</v>
      </c>
      <c r="H205" s="33"/>
      <c r="I205" s="10">
        <f>I206</f>
        <v>0</v>
      </c>
      <c r="J205" s="33"/>
    </row>
    <row r="206" spans="1:10" ht="16.5" hidden="1" customHeight="1">
      <c r="A206" s="6" t="s">
        <v>55</v>
      </c>
      <c r="B206" s="13">
        <v>650</v>
      </c>
      <c r="C206" s="13" t="s">
        <v>99</v>
      </c>
      <c r="D206" s="45" t="s">
        <v>94</v>
      </c>
      <c r="E206" s="13">
        <v>5220500</v>
      </c>
      <c r="F206" s="13">
        <v>500</v>
      </c>
      <c r="G206" s="10">
        <f>G207</f>
        <v>0</v>
      </c>
      <c r="H206" s="33"/>
      <c r="I206" s="10">
        <f>I207</f>
        <v>0</v>
      </c>
      <c r="J206" s="33"/>
    </row>
    <row r="207" spans="1:10" ht="16.5" hidden="1" customHeight="1">
      <c r="A207" s="6" t="s">
        <v>82</v>
      </c>
      <c r="B207" s="13">
        <v>650</v>
      </c>
      <c r="C207" s="13" t="s">
        <v>99</v>
      </c>
      <c r="D207" s="45" t="s">
        <v>94</v>
      </c>
      <c r="E207" s="13">
        <v>5220500</v>
      </c>
      <c r="F207" s="13">
        <v>520</v>
      </c>
      <c r="G207" s="10">
        <f>G208</f>
        <v>0</v>
      </c>
      <c r="H207" s="33"/>
      <c r="I207" s="10">
        <f>I208</f>
        <v>0</v>
      </c>
      <c r="J207" s="33"/>
    </row>
    <row r="208" spans="1:10" ht="51.95" hidden="1" customHeight="1">
      <c r="A208" s="6" t="s">
        <v>102</v>
      </c>
      <c r="B208" s="46">
        <v>650</v>
      </c>
      <c r="C208" s="46" t="s">
        <v>99</v>
      </c>
      <c r="D208" s="47" t="s">
        <v>94</v>
      </c>
      <c r="E208" s="46">
        <v>5220500</v>
      </c>
      <c r="F208" s="46">
        <v>521</v>
      </c>
      <c r="G208" s="34"/>
      <c r="H208" s="33"/>
      <c r="I208" s="34"/>
      <c r="J208" s="33"/>
    </row>
    <row r="209" spans="1:10" ht="51.95" hidden="1" customHeight="1">
      <c r="A209" s="6" t="s">
        <v>83</v>
      </c>
      <c r="B209" s="13">
        <v>650</v>
      </c>
      <c r="C209" s="13" t="s">
        <v>99</v>
      </c>
      <c r="D209" s="45" t="s">
        <v>94</v>
      </c>
      <c r="E209" s="13">
        <v>5222100</v>
      </c>
      <c r="F209" s="13"/>
      <c r="G209" s="10">
        <f>G210</f>
        <v>0</v>
      </c>
      <c r="H209" s="33"/>
      <c r="I209" s="10">
        <f>I210</f>
        <v>0</v>
      </c>
      <c r="J209" s="33"/>
    </row>
    <row r="210" spans="1:10" ht="16.5" hidden="1" customHeight="1">
      <c r="A210" s="6" t="s">
        <v>55</v>
      </c>
      <c r="B210" s="13">
        <v>650</v>
      </c>
      <c r="C210" s="13" t="s">
        <v>99</v>
      </c>
      <c r="D210" s="45" t="s">
        <v>94</v>
      </c>
      <c r="E210" s="13">
        <v>5222100</v>
      </c>
      <c r="F210" s="13">
        <v>500</v>
      </c>
      <c r="G210" s="10">
        <f>G211+G212</f>
        <v>0</v>
      </c>
      <c r="H210" s="33"/>
      <c r="I210" s="10">
        <f>I211+I212</f>
        <v>0</v>
      </c>
      <c r="J210" s="33"/>
    </row>
    <row r="211" spans="1:10" ht="51.95" hidden="1" customHeight="1">
      <c r="A211" s="6" t="s">
        <v>102</v>
      </c>
      <c r="B211" s="13">
        <v>651</v>
      </c>
      <c r="C211" s="13" t="s">
        <v>99</v>
      </c>
      <c r="D211" s="45" t="s">
        <v>94</v>
      </c>
      <c r="E211" s="13">
        <v>5222100</v>
      </c>
      <c r="F211" s="13" t="s">
        <v>137</v>
      </c>
      <c r="G211" s="10"/>
      <c r="H211" s="33"/>
      <c r="I211" s="10"/>
      <c r="J211" s="33"/>
    </row>
    <row r="212" spans="1:10" ht="16.5" hidden="1" customHeight="1">
      <c r="A212" s="6" t="s">
        <v>56</v>
      </c>
      <c r="B212" s="13">
        <v>650</v>
      </c>
      <c r="C212" s="13" t="s">
        <v>99</v>
      </c>
      <c r="D212" s="45" t="s">
        <v>94</v>
      </c>
      <c r="E212" s="13">
        <v>5222100</v>
      </c>
      <c r="F212" s="13">
        <v>540</v>
      </c>
      <c r="G212" s="10"/>
      <c r="H212" s="33"/>
      <c r="I212" s="10"/>
      <c r="J212" s="33"/>
    </row>
    <row r="213" spans="1:10" ht="51.95" hidden="1" customHeight="1">
      <c r="A213" s="6" t="s">
        <v>125</v>
      </c>
      <c r="B213" s="13" t="s">
        <v>105</v>
      </c>
      <c r="C213" s="13" t="s">
        <v>99</v>
      </c>
      <c r="D213" s="45" t="s">
        <v>94</v>
      </c>
      <c r="E213" s="13" t="s">
        <v>124</v>
      </c>
      <c r="F213" s="13"/>
      <c r="G213" s="10">
        <f>G214</f>
        <v>0</v>
      </c>
      <c r="H213" s="33"/>
      <c r="I213" s="10">
        <f>I214</f>
        <v>0</v>
      </c>
      <c r="J213" s="33"/>
    </row>
    <row r="214" spans="1:10" ht="16.5" hidden="1" customHeight="1">
      <c r="A214" s="6" t="s">
        <v>55</v>
      </c>
      <c r="B214" s="13" t="s">
        <v>105</v>
      </c>
      <c r="C214" s="13" t="s">
        <v>99</v>
      </c>
      <c r="D214" s="45" t="s">
        <v>94</v>
      </c>
      <c r="E214" s="13" t="s">
        <v>124</v>
      </c>
      <c r="F214" s="13" t="s">
        <v>112</v>
      </c>
      <c r="G214" s="10">
        <f>G215</f>
        <v>0</v>
      </c>
      <c r="H214" s="33"/>
      <c r="I214" s="10">
        <f>I215</f>
        <v>0</v>
      </c>
      <c r="J214" s="33"/>
    </row>
    <row r="215" spans="1:10" ht="16.5" hidden="1" customHeight="1">
      <c r="A215" s="6" t="s">
        <v>56</v>
      </c>
      <c r="B215" s="13" t="s">
        <v>105</v>
      </c>
      <c r="C215" s="13" t="s">
        <v>99</v>
      </c>
      <c r="D215" s="45" t="s">
        <v>94</v>
      </c>
      <c r="E215" s="13" t="s">
        <v>124</v>
      </c>
      <c r="F215" s="13" t="s">
        <v>113</v>
      </c>
      <c r="G215" s="10"/>
      <c r="H215" s="33"/>
      <c r="I215" s="10"/>
      <c r="J215" s="33"/>
    </row>
    <row r="216" spans="1:10" ht="75.95" hidden="1" customHeight="1">
      <c r="A216" s="6" t="s">
        <v>139</v>
      </c>
      <c r="B216" s="13" t="s">
        <v>105</v>
      </c>
      <c r="C216" s="13" t="s">
        <v>99</v>
      </c>
      <c r="D216" s="45" t="s">
        <v>94</v>
      </c>
      <c r="E216" s="13" t="s">
        <v>138</v>
      </c>
      <c r="F216" s="13"/>
      <c r="G216" s="10">
        <f>G217</f>
        <v>0</v>
      </c>
      <c r="H216" s="33"/>
      <c r="I216" s="10">
        <f>I217</f>
        <v>0</v>
      </c>
      <c r="J216" s="33"/>
    </row>
    <row r="217" spans="1:10" ht="16.5" hidden="1" customHeight="1">
      <c r="A217" s="6" t="s">
        <v>55</v>
      </c>
      <c r="B217" s="13" t="s">
        <v>105</v>
      </c>
      <c r="C217" s="13" t="s">
        <v>99</v>
      </c>
      <c r="D217" s="45" t="s">
        <v>94</v>
      </c>
      <c r="E217" s="13" t="s">
        <v>138</v>
      </c>
      <c r="F217" s="13" t="s">
        <v>112</v>
      </c>
      <c r="G217" s="10">
        <f>G218</f>
        <v>0</v>
      </c>
      <c r="H217" s="33"/>
      <c r="I217" s="10">
        <f>I218</f>
        <v>0</v>
      </c>
      <c r="J217" s="33"/>
    </row>
    <row r="218" spans="1:10" ht="16.5" hidden="1" customHeight="1">
      <c r="A218" s="6" t="s">
        <v>56</v>
      </c>
      <c r="B218" s="13" t="s">
        <v>105</v>
      </c>
      <c r="C218" s="13" t="s">
        <v>99</v>
      </c>
      <c r="D218" s="45" t="s">
        <v>94</v>
      </c>
      <c r="E218" s="13" t="s">
        <v>138</v>
      </c>
      <c r="F218" s="13" t="s">
        <v>113</v>
      </c>
      <c r="G218" s="10"/>
      <c r="H218" s="33"/>
      <c r="I218" s="10"/>
      <c r="J218" s="33"/>
    </row>
    <row r="219" spans="1:10" ht="51.95" hidden="1" customHeight="1">
      <c r="A219" s="6" t="s">
        <v>131</v>
      </c>
      <c r="B219" s="13" t="s">
        <v>105</v>
      </c>
      <c r="C219" s="13" t="s">
        <v>99</v>
      </c>
      <c r="D219" s="45" t="s">
        <v>94</v>
      </c>
      <c r="E219" s="13" t="s">
        <v>130</v>
      </c>
      <c r="F219" s="13"/>
      <c r="G219" s="10">
        <f>G220</f>
        <v>0</v>
      </c>
      <c r="H219" s="33"/>
      <c r="I219" s="10">
        <f>I220</f>
        <v>0</v>
      </c>
      <c r="J219" s="33"/>
    </row>
    <row r="220" spans="1:10" ht="16.5" hidden="1" customHeight="1">
      <c r="A220" s="6" t="s">
        <v>55</v>
      </c>
      <c r="B220" s="13" t="s">
        <v>105</v>
      </c>
      <c r="C220" s="13" t="s">
        <v>99</v>
      </c>
      <c r="D220" s="45" t="s">
        <v>94</v>
      </c>
      <c r="E220" s="13" t="s">
        <v>130</v>
      </c>
      <c r="F220" s="13" t="s">
        <v>112</v>
      </c>
      <c r="G220" s="10">
        <f>G221</f>
        <v>0</v>
      </c>
      <c r="H220" s="33"/>
      <c r="I220" s="10">
        <f>I221</f>
        <v>0</v>
      </c>
      <c r="J220" s="33"/>
    </row>
    <row r="221" spans="1:10" ht="16.5" hidden="1" customHeight="1">
      <c r="A221" s="6" t="s">
        <v>56</v>
      </c>
      <c r="B221" s="13" t="s">
        <v>105</v>
      </c>
      <c r="C221" s="13" t="s">
        <v>99</v>
      </c>
      <c r="D221" s="45" t="s">
        <v>94</v>
      </c>
      <c r="E221" s="13" t="s">
        <v>130</v>
      </c>
      <c r="F221" s="13" t="s">
        <v>113</v>
      </c>
      <c r="G221" s="10"/>
      <c r="H221" s="33"/>
      <c r="I221" s="10"/>
      <c r="J221" s="33"/>
    </row>
    <row r="222" spans="1:10" ht="16.5" customHeight="1">
      <c r="A222" s="27" t="s">
        <v>23</v>
      </c>
      <c r="B222" s="43">
        <v>650</v>
      </c>
      <c r="C222" s="43" t="s">
        <v>99</v>
      </c>
      <c r="D222" s="44" t="s">
        <v>96</v>
      </c>
      <c r="E222" s="43"/>
      <c r="F222" s="43"/>
      <c r="G222" s="31">
        <f>G241+G262</f>
        <v>3069.8</v>
      </c>
      <c r="H222" s="32"/>
      <c r="I222" s="31">
        <f>I241</f>
        <v>1769.8</v>
      </c>
      <c r="J222" s="32"/>
    </row>
    <row r="223" spans="1:10" s="75" customFormat="1" ht="16.5" hidden="1" customHeight="1">
      <c r="A223" s="22" t="s">
        <v>65</v>
      </c>
      <c r="B223" s="71" t="s">
        <v>105</v>
      </c>
      <c r="C223" s="71" t="s">
        <v>99</v>
      </c>
      <c r="D223" s="72" t="s">
        <v>96</v>
      </c>
      <c r="E223" s="26">
        <v>5220000</v>
      </c>
      <c r="F223" s="71"/>
      <c r="G223" s="73">
        <f>G224</f>
        <v>0</v>
      </c>
      <c r="H223" s="74"/>
      <c r="I223" s="73">
        <f>I224</f>
        <v>0</v>
      </c>
      <c r="J223" s="74"/>
    </row>
    <row r="224" spans="1:10" s="75" customFormat="1" ht="27.95" hidden="1" customHeight="1">
      <c r="A224" s="22" t="s">
        <v>134</v>
      </c>
      <c r="B224" s="71" t="s">
        <v>105</v>
      </c>
      <c r="C224" s="71" t="s">
        <v>99</v>
      </c>
      <c r="D224" s="72" t="s">
        <v>96</v>
      </c>
      <c r="E224" s="26">
        <v>5227000</v>
      </c>
      <c r="F224" s="71"/>
      <c r="G224" s="73">
        <f>G225</f>
        <v>0</v>
      </c>
      <c r="H224" s="74"/>
      <c r="I224" s="73">
        <f>I225</f>
        <v>0</v>
      </c>
      <c r="J224" s="74"/>
    </row>
    <row r="225" spans="1:10" s="75" customFormat="1" ht="27.95" hidden="1" customHeight="1">
      <c r="A225" s="6" t="s">
        <v>48</v>
      </c>
      <c r="B225" s="71" t="s">
        <v>105</v>
      </c>
      <c r="C225" s="71" t="s">
        <v>99</v>
      </c>
      <c r="D225" s="72" t="s">
        <v>96</v>
      </c>
      <c r="E225" s="26">
        <v>5227000</v>
      </c>
      <c r="F225" s="71" t="s">
        <v>116</v>
      </c>
      <c r="G225" s="73">
        <f>G226</f>
        <v>0</v>
      </c>
      <c r="H225" s="74"/>
      <c r="I225" s="73">
        <f>I226</f>
        <v>0</v>
      </c>
      <c r="J225" s="74"/>
    </row>
    <row r="226" spans="1:10" s="75" customFormat="1" ht="27.95" hidden="1" customHeight="1">
      <c r="A226" s="6" t="s">
        <v>49</v>
      </c>
      <c r="B226" s="71" t="s">
        <v>105</v>
      </c>
      <c r="C226" s="71" t="s">
        <v>99</v>
      </c>
      <c r="D226" s="72" t="s">
        <v>96</v>
      </c>
      <c r="E226" s="26">
        <v>5227000</v>
      </c>
      <c r="F226" s="71" t="s">
        <v>117</v>
      </c>
      <c r="G226" s="73">
        <f>G227</f>
        <v>0</v>
      </c>
      <c r="H226" s="74"/>
      <c r="I226" s="73">
        <f>I227</f>
        <v>0</v>
      </c>
      <c r="J226" s="74"/>
    </row>
    <row r="227" spans="1:10" s="75" customFormat="1" ht="38.1" hidden="1" customHeight="1">
      <c r="A227" s="6" t="s">
        <v>75</v>
      </c>
      <c r="B227" s="71" t="s">
        <v>105</v>
      </c>
      <c r="C227" s="71" t="s">
        <v>99</v>
      </c>
      <c r="D227" s="72" t="s">
        <v>96</v>
      </c>
      <c r="E227" s="26">
        <v>5227000</v>
      </c>
      <c r="F227" s="71" t="s">
        <v>133</v>
      </c>
      <c r="G227" s="73"/>
      <c r="H227" s="74"/>
      <c r="I227" s="73"/>
      <c r="J227" s="74"/>
    </row>
    <row r="228" spans="1:10" ht="16.5" hidden="1" customHeight="1">
      <c r="A228" s="6" t="s">
        <v>23</v>
      </c>
      <c r="B228" s="13">
        <v>650</v>
      </c>
      <c r="C228" s="13" t="s">
        <v>99</v>
      </c>
      <c r="D228" s="45" t="s">
        <v>96</v>
      </c>
      <c r="E228" s="13">
        <v>6000000</v>
      </c>
      <c r="F228" s="13"/>
      <c r="G228" s="10">
        <f>G229+G233+G237</f>
        <v>0</v>
      </c>
      <c r="H228" s="33"/>
      <c r="I228" s="10">
        <f>I229+I233+I237</f>
        <v>0</v>
      </c>
      <c r="J228" s="33"/>
    </row>
    <row r="229" spans="1:10" ht="16.5" hidden="1" customHeight="1">
      <c r="A229" s="6" t="s">
        <v>24</v>
      </c>
      <c r="B229" s="13">
        <v>650</v>
      </c>
      <c r="C229" s="13" t="s">
        <v>99</v>
      </c>
      <c r="D229" s="45" t="s">
        <v>96</v>
      </c>
      <c r="E229" s="13">
        <v>6000100</v>
      </c>
      <c r="F229" s="13"/>
      <c r="G229" s="10">
        <f>G230</f>
        <v>0</v>
      </c>
      <c r="H229" s="33"/>
      <c r="I229" s="10">
        <f>I230</f>
        <v>0</v>
      </c>
      <c r="J229" s="33"/>
    </row>
    <row r="230" spans="1:10" ht="27.95" hidden="1" customHeight="1">
      <c r="A230" s="6" t="s">
        <v>48</v>
      </c>
      <c r="B230" s="13">
        <v>650</v>
      </c>
      <c r="C230" s="13" t="s">
        <v>99</v>
      </c>
      <c r="D230" s="45" t="s">
        <v>96</v>
      </c>
      <c r="E230" s="13">
        <v>6000100</v>
      </c>
      <c r="F230" s="13">
        <v>200</v>
      </c>
      <c r="G230" s="10">
        <f>G231</f>
        <v>0</v>
      </c>
      <c r="H230" s="33"/>
      <c r="I230" s="10">
        <f>I231</f>
        <v>0</v>
      </c>
      <c r="J230" s="33"/>
    </row>
    <row r="231" spans="1:10" ht="27.95" hidden="1" customHeight="1">
      <c r="A231" s="25" t="s">
        <v>49</v>
      </c>
      <c r="B231" s="46">
        <v>650</v>
      </c>
      <c r="C231" s="46" t="s">
        <v>99</v>
      </c>
      <c r="D231" s="47" t="s">
        <v>96</v>
      </c>
      <c r="E231" s="46">
        <v>6000100</v>
      </c>
      <c r="F231" s="46">
        <v>240</v>
      </c>
      <c r="G231" s="39">
        <f>G232</f>
        <v>0</v>
      </c>
      <c r="H231" s="33"/>
      <c r="I231" s="39">
        <f>I232</f>
        <v>0</v>
      </c>
      <c r="J231" s="33"/>
    </row>
    <row r="232" spans="1:10" ht="27.95" hidden="1" customHeight="1">
      <c r="A232" s="23" t="s">
        <v>50</v>
      </c>
      <c r="B232" s="13">
        <v>650</v>
      </c>
      <c r="C232" s="13" t="s">
        <v>99</v>
      </c>
      <c r="D232" s="45" t="s">
        <v>96</v>
      </c>
      <c r="E232" s="13">
        <v>6000100</v>
      </c>
      <c r="F232" s="13">
        <v>244</v>
      </c>
      <c r="G232" s="10"/>
      <c r="H232" s="33"/>
      <c r="I232" s="10"/>
      <c r="J232" s="33"/>
    </row>
    <row r="233" spans="1:10" ht="16.5" hidden="1" customHeight="1">
      <c r="A233" s="23" t="s">
        <v>115</v>
      </c>
      <c r="B233" s="13" t="s">
        <v>105</v>
      </c>
      <c r="C233" s="13" t="s">
        <v>99</v>
      </c>
      <c r="D233" s="45" t="s">
        <v>96</v>
      </c>
      <c r="E233" s="13" t="s">
        <v>114</v>
      </c>
      <c r="F233" s="13"/>
      <c r="G233" s="10">
        <f>G234</f>
        <v>0</v>
      </c>
      <c r="H233" s="33"/>
      <c r="I233" s="10">
        <f>I234</f>
        <v>0</v>
      </c>
      <c r="J233" s="33"/>
    </row>
    <row r="234" spans="1:10" ht="27.95" hidden="1" customHeight="1">
      <c r="A234" s="6" t="s">
        <v>48</v>
      </c>
      <c r="B234" s="13" t="s">
        <v>105</v>
      </c>
      <c r="C234" s="13" t="s">
        <v>99</v>
      </c>
      <c r="D234" s="45" t="s">
        <v>96</v>
      </c>
      <c r="E234" s="13" t="s">
        <v>114</v>
      </c>
      <c r="F234" s="13">
        <v>200</v>
      </c>
      <c r="G234" s="10">
        <f>G235</f>
        <v>0</v>
      </c>
      <c r="H234" s="33"/>
      <c r="I234" s="10">
        <f>I235</f>
        <v>0</v>
      </c>
      <c r="J234" s="33"/>
    </row>
    <row r="235" spans="1:10" ht="27.95" hidden="1" customHeight="1">
      <c r="A235" s="6" t="s">
        <v>49</v>
      </c>
      <c r="B235" s="13" t="s">
        <v>105</v>
      </c>
      <c r="C235" s="13" t="s">
        <v>99</v>
      </c>
      <c r="D235" s="45" t="s">
        <v>96</v>
      </c>
      <c r="E235" s="13" t="s">
        <v>114</v>
      </c>
      <c r="F235" s="13">
        <v>240</v>
      </c>
      <c r="G235" s="10">
        <f>G236</f>
        <v>0</v>
      </c>
      <c r="H235" s="33"/>
      <c r="I235" s="10">
        <f>I236</f>
        <v>0</v>
      </c>
      <c r="J235" s="33"/>
    </row>
    <row r="236" spans="1:10" ht="27.95" hidden="1" customHeight="1">
      <c r="A236" s="23" t="s">
        <v>50</v>
      </c>
      <c r="B236" s="13" t="s">
        <v>105</v>
      </c>
      <c r="C236" s="13" t="s">
        <v>99</v>
      </c>
      <c r="D236" s="45" t="s">
        <v>96</v>
      </c>
      <c r="E236" s="13" t="s">
        <v>114</v>
      </c>
      <c r="F236" s="13">
        <v>244</v>
      </c>
      <c r="G236" s="10"/>
      <c r="H236" s="33"/>
      <c r="I236" s="10"/>
      <c r="J236" s="33"/>
    </row>
    <row r="237" spans="1:10" ht="16.5" hidden="1" customHeight="1">
      <c r="A237" s="6" t="s">
        <v>25</v>
      </c>
      <c r="B237" s="13">
        <v>650</v>
      </c>
      <c r="C237" s="13" t="s">
        <v>99</v>
      </c>
      <c r="D237" s="45" t="s">
        <v>96</v>
      </c>
      <c r="E237" s="13">
        <v>6000500</v>
      </c>
      <c r="F237" s="13"/>
      <c r="G237" s="10">
        <f>G238</f>
        <v>0</v>
      </c>
      <c r="H237" s="33"/>
      <c r="I237" s="10">
        <f>I238</f>
        <v>0</v>
      </c>
      <c r="J237" s="33"/>
    </row>
    <row r="238" spans="1:10" ht="27.95" hidden="1" customHeight="1">
      <c r="A238" s="6" t="s">
        <v>48</v>
      </c>
      <c r="B238" s="13">
        <v>650</v>
      </c>
      <c r="C238" s="13" t="s">
        <v>99</v>
      </c>
      <c r="D238" s="45" t="s">
        <v>96</v>
      </c>
      <c r="E238" s="13">
        <v>6000500</v>
      </c>
      <c r="F238" s="13">
        <v>200</v>
      </c>
      <c r="G238" s="10">
        <f>G239</f>
        <v>0</v>
      </c>
      <c r="H238" s="33"/>
      <c r="I238" s="10">
        <f>I239</f>
        <v>0</v>
      </c>
      <c r="J238" s="33"/>
    </row>
    <row r="239" spans="1:10" ht="27.95" hidden="1" customHeight="1">
      <c r="A239" s="6" t="s">
        <v>49</v>
      </c>
      <c r="B239" s="13">
        <v>650</v>
      </c>
      <c r="C239" s="13" t="s">
        <v>99</v>
      </c>
      <c r="D239" s="13" t="s">
        <v>96</v>
      </c>
      <c r="E239" s="45">
        <v>6000500</v>
      </c>
      <c r="F239" s="13">
        <v>240</v>
      </c>
      <c r="G239" s="10">
        <f>G240</f>
        <v>0</v>
      </c>
      <c r="H239" s="33"/>
      <c r="I239" s="10">
        <f>I240</f>
        <v>0</v>
      </c>
      <c r="J239" s="33"/>
    </row>
    <row r="240" spans="1:10" ht="27.95" hidden="1" customHeight="1">
      <c r="A240" s="23" t="s">
        <v>50</v>
      </c>
      <c r="B240" s="13">
        <v>650</v>
      </c>
      <c r="C240" s="13" t="s">
        <v>99</v>
      </c>
      <c r="D240" s="13" t="s">
        <v>96</v>
      </c>
      <c r="E240" s="45">
        <v>6000500</v>
      </c>
      <c r="F240" s="13">
        <v>244</v>
      </c>
      <c r="G240" s="10"/>
      <c r="H240" s="33"/>
      <c r="I240" s="10"/>
      <c r="J240" s="33"/>
    </row>
    <row r="241" spans="1:10" ht="38.25">
      <c r="A241" s="22" t="s">
        <v>312</v>
      </c>
      <c r="B241" s="13" t="s">
        <v>105</v>
      </c>
      <c r="C241" s="13" t="s">
        <v>99</v>
      </c>
      <c r="D241" s="45" t="s">
        <v>96</v>
      </c>
      <c r="E241" s="72" t="s">
        <v>249</v>
      </c>
      <c r="F241" s="13"/>
      <c r="G241" s="10">
        <f>G242+G247+G252+G257</f>
        <v>1769.8</v>
      </c>
      <c r="H241" s="10"/>
      <c r="I241" s="10">
        <f>I242+I247+I252+I257</f>
        <v>1769.8</v>
      </c>
      <c r="J241" s="33"/>
    </row>
    <row r="242" spans="1:10" ht="63.75">
      <c r="A242" s="22" t="s">
        <v>250</v>
      </c>
      <c r="B242" s="13" t="s">
        <v>105</v>
      </c>
      <c r="C242" s="13" t="s">
        <v>99</v>
      </c>
      <c r="D242" s="13" t="s">
        <v>96</v>
      </c>
      <c r="E242" s="72" t="s">
        <v>290</v>
      </c>
      <c r="F242" s="13"/>
      <c r="G242" s="10">
        <f>G244</f>
        <v>1000</v>
      </c>
      <c r="H242" s="33"/>
      <c r="I242" s="10">
        <f>I244</f>
        <v>1000</v>
      </c>
      <c r="J242" s="33"/>
    </row>
    <row r="243" spans="1:10" ht="62.25" customHeight="1">
      <c r="A243" s="22" t="s">
        <v>289</v>
      </c>
      <c r="B243" s="13" t="s">
        <v>105</v>
      </c>
      <c r="C243" s="13" t="s">
        <v>99</v>
      </c>
      <c r="D243" s="13" t="s">
        <v>96</v>
      </c>
      <c r="E243" s="72" t="s">
        <v>251</v>
      </c>
      <c r="F243" s="13"/>
      <c r="G243" s="10">
        <f>G244</f>
        <v>1000</v>
      </c>
      <c r="H243" s="33"/>
      <c r="I243" s="10">
        <f>I244</f>
        <v>1000</v>
      </c>
      <c r="J243" s="33"/>
    </row>
    <row r="244" spans="1:10" ht="27.95" customHeight="1">
      <c r="A244" s="6" t="s">
        <v>230</v>
      </c>
      <c r="B244" s="13" t="s">
        <v>105</v>
      </c>
      <c r="C244" s="13" t="s">
        <v>99</v>
      </c>
      <c r="D244" s="13" t="s">
        <v>96</v>
      </c>
      <c r="E244" s="72" t="s">
        <v>251</v>
      </c>
      <c r="F244" s="71" t="s">
        <v>116</v>
      </c>
      <c r="G244" s="10">
        <f>G245</f>
        <v>1000</v>
      </c>
      <c r="H244" s="33"/>
      <c r="I244" s="10">
        <f>I245</f>
        <v>1000</v>
      </c>
      <c r="J244" s="33"/>
    </row>
    <row r="245" spans="1:10" ht="27.95" customHeight="1">
      <c r="A245" s="6" t="s">
        <v>231</v>
      </c>
      <c r="B245" s="13" t="s">
        <v>105</v>
      </c>
      <c r="C245" s="13" t="s">
        <v>99</v>
      </c>
      <c r="D245" s="13" t="s">
        <v>96</v>
      </c>
      <c r="E245" s="72" t="s">
        <v>251</v>
      </c>
      <c r="F245" s="71" t="s">
        <v>117</v>
      </c>
      <c r="G245" s="10">
        <f>G246</f>
        <v>1000</v>
      </c>
      <c r="H245" s="33"/>
      <c r="I245" s="10">
        <f>I246</f>
        <v>1000</v>
      </c>
      <c r="J245" s="33"/>
    </row>
    <row r="246" spans="1:10" ht="27.95" customHeight="1">
      <c r="A246" s="23" t="s">
        <v>232</v>
      </c>
      <c r="B246" s="13" t="s">
        <v>105</v>
      </c>
      <c r="C246" s="13" t="s">
        <v>99</v>
      </c>
      <c r="D246" s="13" t="s">
        <v>96</v>
      </c>
      <c r="E246" s="72" t="s">
        <v>251</v>
      </c>
      <c r="F246" s="71" t="s">
        <v>118</v>
      </c>
      <c r="G246" s="10">
        <v>1000</v>
      </c>
      <c r="H246" s="33"/>
      <c r="I246" s="10">
        <v>1000</v>
      </c>
      <c r="J246" s="33"/>
    </row>
    <row r="247" spans="1:10" ht="63.75" hidden="1">
      <c r="A247" s="22" t="s">
        <v>252</v>
      </c>
      <c r="B247" s="13" t="s">
        <v>105</v>
      </c>
      <c r="C247" s="13" t="s">
        <v>99</v>
      </c>
      <c r="D247" s="13" t="s">
        <v>96</v>
      </c>
      <c r="E247" s="72" t="s">
        <v>292</v>
      </c>
      <c r="F247" s="13"/>
      <c r="G247" s="73">
        <f>G249</f>
        <v>0</v>
      </c>
      <c r="H247" s="74"/>
      <c r="I247" s="73">
        <f>I249</f>
        <v>0</v>
      </c>
      <c r="J247" s="74"/>
    </row>
    <row r="248" spans="1:10" ht="63" hidden="1" customHeight="1">
      <c r="A248" s="22" t="s">
        <v>291</v>
      </c>
      <c r="B248" s="13" t="s">
        <v>105</v>
      </c>
      <c r="C248" s="13" t="s">
        <v>99</v>
      </c>
      <c r="D248" s="13" t="s">
        <v>96</v>
      </c>
      <c r="E248" s="72" t="s">
        <v>253</v>
      </c>
      <c r="F248" s="13"/>
      <c r="G248" s="73">
        <f>G249</f>
        <v>0</v>
      </c>
      <c r="H248" s="74"/>
      <c r="I248" s="73">
        <f>I249</f>
        <v>0</v>
      </c>
      <c r="J248" s="74"/>
    </row>
    <row r="249" spans="1:10" ht="25.5" hidden="1">
      <c r="A249" s="6" t="s">
        <v>230</v>
      </c>
      <c r="B249" s="13" t="s">
        <v>105</v>
      </c>
      <c r="C249" s="13" t="s">
        <v>99</v>
      </c>
      <c r="D249" s="13" t="s">
        <v>96</v>
      </c>
      <c r="E249" s="72" t="s">
        <v>253</v>
      </c>
      <c r="F249" s="71" t="s">
        <v>116</v>
      </c>
      <c r="G249" s="10">
        <f>G250</f>
        <v>0</v>
      </c>
      <c r="H249" s="33"/>
      <c r="I249" s="10">
        <f>I250</f>
        <v>0</v>
      </c>
      <c r="J249" s="33"/>
    </row>
    <row r="250" spans="1:10" ht="26.25" hidden="1" customHeight="1">
      <c r="A250" s="6" t="s">
        <v>231</v>
      </c>
      <c r="B250" s="13" t="s">
        <v>105</v>
      </c>
      <c r="C250" s="13" t="s">
        <v>99</v>
      </c>
      <c r="D250" s="13" t="s">
        <v>96</v>
      </c>
      <c r="E250" s="72" t="s">
        <v>253</v>
      </c>
      <c r="F250" s="71" t="s">
        <v>117</v>
      </c>
      <c r="G250" s="10">
        <f>G251</f>
        <v>0</v>
      </c>
      <c r="H250" s="33"/>
      <c r="I250" s="10">
        <f>I251</f>
        <v>0</v>
      </c>
      <c r="J250" s="33"/>
    </row>
    <row r="251" spans="1:10" ht="27" hidden="1" customHeight="1">
      <c r="A251" s="23" t="s">
        <v>232</v>
      </c>
      <c r="B251" s="13" t="s">
        <v>105</v>
      </c>
      <c r="C251" s="13" t="s">
        <v>99</v>
      </c>
      <c r="D251" s="13" t="s">
        <v>96</v>
      </c>
      <c r="E251" s="72" t="s">
        <v>253</v>
      </c>
      <c r="F251" s="71" t="s">
        <v>118</v>
      </c>
      <c r="G251" s="10">
        <v>0</v>
      </c>
      <c r="H251" s="33"/>
      <c r="I251" s="10">
        <v>0</v>
      </c>
      <c r="J251" s="33"/>
    </row>
    <row r="252" spans="1:10" ht="63.75">
      <c r="A252" s="22" t="s">
        <v>254</v>
      </c>
      <c r="B252" s="13" t="s">
        <v>105</v>
      </c>
      <c r="C252" s="13" t="s">
        <v>99</v>
      </c>
      <c r="D252" s="13" t="s">
        <v>96</v>
      </c>
      <c r="E252" s="72" t="s">
        <v>294</v>
      </c>
      <c r="F252" s="13"/>
      <c r="G252" s="10">
        <f>G254</f>
        <v>650</v>
      </c>
      <c r="H252" s="33"/>
      <c r="I252" s="10">
        <f>I254</f>
        <v>650</v>
      </c>
      <c r="J252" s="33"/>
    </row>
    <row r="253" spans="1:10" ht="64.5" customHeight="1">
      <c r="A253" s="22" t="s">
        <v>293</v>
      </c>
      <c r="B253" s="13" t="s">
        <v>105</v>
      </c>
      <c r="C253" s="13" t="s">
        <v>99</v>
      </c>
      <c r="D253" s="13" t="s">
        <v>96</v>
      </c>
      <c r="E253" s="72" t="s">
        <v>257</v>
      </c>
      <c r="F253" s="13"/>
      <c r="G253" s="10">
        <f>G255</f>
        <v>650</v>
      </c>
      <c r="H253" s="33"/>
      <c r="I253" s="10">
        <f>I255</f>
        <v>650</v>
      </c>
      <c r="J253" s="33"/>
    </row>
    <row r="254" spans="1:10" ht="25.5">
      <c r="A254" s="6" t="s">
        <v>230</v>
      </c>
      <c r="B254" s="13" t="s">
        <v>105</v>
      </c>
      <c r="C254" s="13" t="s">
        <v>99</v>
      </c>
      <c r="D254" s="13" t="s">
        <v>96</v>
      </c>
      <c r="E254" s="72" t="s">
        <v>257</v>
      </c>
      <c r="F254" s="71" t="s">
        <v>116</v>
      </c>
      <c r="G254" s="10">
        <f>G255</f>
        <v>650</v>
      </c>
      <c r="H254" s="33"/>
      <c r="I254" s="10">
        <f>I255</f>
        <v>650</v>
      </c>
      <c r="J254" s="33"/>
    </row>
    <row r="255" spans="1:10" ht="27" customHeight="1">
      <c r="A255" s="6" t="s">
        <v>231</v>
      </c>
      <c r="B255" s="13" t="s">
        <v>105</v>
      </c>
      <c r="C255" s="13" t="s">
        <v>99</v>
      </c>
      <c r="D255" s="13" t="s">
        <v>96</v>
      </c>
      <c r="E255" s="72" t="s">
        <v>257</v>
      </c>
      <c r="F255" s="71" t="s">
        <v>117</v>
      </c>
      <c r="G255" s="10">
        <f>G256</f>
        <v>650</v>
      </c>
      <c r="H255" s="33"/>
      <c r="I255" s="10">
        <f>I256</f>
        <v>650</v>
      </c>
      <c r="J255" s="33"/>
    </row>
    <row r="256" spans="1:10" ht="27" customHeight="1">
      <c r="A256" s="23" t="s">
        <v>232</v>
      </c>
      <c r="B256" s="13" t="s">
        <v>105</v>
      </c>
      <c r="C256" s="13" t="s">
        <v>99</v>
      </c>
      <c r="D256" s="13" t="s">
        <v>96</v>
      </c>
      <c r="E256" s="72" t="s">
        <v>257</v>
      </c>
      <c r="F256" s="71" t="s">
        <v>118</v>
      </c>
      <c r="G256" s="10">
        <v>650</v>
      </c>
      <c r="H256" s="33"/>
      <c r="I256" s="10">
        <v>650</v>
      </c>
      <c r="J256" s="33"/>
    </row>
    <row r="257" spans="1:10" ht="63.75">
      <c r="A257" s="22" t="s">
        <v>255</v>
      </c>
      <c r="B257" s="13" t="s">
        <v>105</v>
      </c>
      <c r="C257" s="13" t="s">
        <v>99</v>
      </c>
      <c r="D257" s="13" t="s">
        <v>96</v>
      </c>
      <c r="E257" s="72" t="s">
        <v>296</v>
      </c>
      <c r="F257" s="13"/>
      <c r="G257" s="10">
        <f>G259</f>
        <v>119.8</v>
      </c>
      <c r="H257" s="33"/>
      <c r="I257" s="10">
        <f>I259</f>
        <v>119.8</v>
      </c>
      <c r="J257" s="33"/>
    </row>
    <row r="258" spans="1:10" ht="63.75" customHeight="1">
      <c r="A258" s="22" t="s">
        <v>295</v>
      </c>
      <c r="B258" s="13" t="s">
        <v>105</v>
      </c>
      <c r="C258" s="13" t="s">
        <v>99</v>
      </c>
      <c r="D258" s="13" t="s">
        <v>96</v>
      </c>
      <c r="E258" s="72" t="s">
        <v>256</v>
      </c>
      <c r="F258" s="13"/>
      <c r="G258" s="10">
        <f>G260</f>
        <v>119.8</v>
      </c>
      <c r="H258" s="33"/>
      <c r="I258" s="10">
        <f>I260</f>
        <v>119.8</v>
      </c>
      <c r="J258" s="33"/>
    </row>
    <row r="259" spans="1:10" ht="25.5">
      <c r="A259" s="6" t="s">
        <v>230</v>
      </c>
      <c r="B259" s="13" t="s">
        <v>105</v>
      </c>
      <c r="C259" s="13" t="s">
        <v>99</v>
      </c>
      <c r="D259" s="13" t="s">
        <v>96</v>
      </c>
      <c r="E259" s="72" t="s">
        <v>256</v>
      </c>
      <c r="F259" s="71" t="s">
        <v>116</v>
      </c>
      <c r="G259" s="10">
        <f>G260</f>
        <v>119.8</v>
      </c>
      <c r="H259" s="33"/>
      <c r="I259" s="10">
        <f>I260</f>
        <v>119.8</v>
      </c>
      <c r="J259" s="33"/>
    </row>
    <row r="260" spans="1:10" ht="24" customHeight="1">
      <c r="A260" s="6" t="s">
        <v>231</v>
      </c>
      <c r="B260" s="13" t="s">
        <v>105</v>
      </c>
      <c r="C260" s="13" t="s">
        <v>99</v>
      </c>
      <c r="D260" s="13" t="s">
        <v>96</v>
      </c>
      <c r="E260" s="72" t="s">
        <v>256</v>
      </c>
      <c r="F260" s="71" t="s">
        <v>117</v>
      </c>
      <c r="G260" s="10">
        <f>G261</f>
        <v>119.8</v>
      </c>
      <c r="H260" s="33"/>
      <c r="I260" s="10">
        <f>I261</f>
        <v>119.8</v>
      </c>
      <c r="J260" s="33"/>
    </row>
    <row r="261" spans="1:10" ht="24.75" customHeight="1">
      <c r="A261" s="23" t="s">
        <v>232</v>
      </c>
      <c r="B261" s="13" t="s">
        <v>105</v>
      </c>
      <c r="C261" s="13" t="s">
        <v>99</v>
      </c>
      <c r="D261" s="13" t="s">
        <v>96</v>
      </c>
      <c r="E261" s="72" t="s">
        <v>256</v>
      </c>
      <c r="F261" s="71" t="s">
        <v>118</v>
      </c>
      <c r="G261" s="10">
        <v>119.8</v>
      </c>
      <c r="H261" s="33"/>
      <c r="I261" s="10">
        <v>119.8</v>
      </c>
      <c r="J261" s="33"/>
    </row>
    <row r="262" spans="1:10" ht="15" customHeight="1">
      <c r="A262" s="23" t="s">
        <v>234</v>
      </c>
      <c r="B262" s="13" t="s">
        <v>105</v>
      </c>
      <c r="C262" s="13" t="s">
        <v>99</v>
      </c>
      <c r="D262" s="13" t="s">
        <v>96</v>
      </c>
      <c r="E262" s="72" t="s">
        <v>235</v>
      </c>
      <c r="F262" s="71"/>
      <c r="G262" s="10">
        <f>G263</f>
        <v>1300</v>
      </c>
      <c r="H262" s="33"/>
      <c r="I262" s="10">
        <v>0</v>
      </c>
      <c r="J262" s="33"/>
    </row>
    <row r="263" spans="1:10" ht="24.75" customHeight="1">
      <c r="A263" s="23" t="s">
        <v>275</v>
      </c>
      <c r="B263" s="13" t="s">
        <v>105</v>
      </c>
      <c r="C263" s="13" t="s">
        <v>99</v>
      </c>
      <c r="D263" s="13" t="s">
        <v>96</v>
      </c>
      <c r="E263" s="72" t="s">
        <v>276</v>
      </c>
      <c r="F263" s="71"/>
      <c r="G263" s="10">
        <f>G264</f>
        <v>1300</v>
      </c>
      <c r="H263" s="33"/>
      <c r="I263" s="10">
        <v>0</v>
      </c>
      <c r="J263" s="33"/>
    </row>
    <row r="264" spans="1:10" ht="24.75" customHeight="1">
      <c r="A264" s="6" t="s">
        <v>230</v>
      </c>
      <c r="B264" s="13" t="s">
        <v>105</v>
      </c>
      <c r="C264" s="13" t="s">
        <v>99</v>
      </c>
      <c r="D264" s="13" t="s">
        <v>96</v>
      </c>
      <c r="E264" s="72" t="s">
        <v>276</v>
      </c>
      <c r="F264" s="71" t="s">
        <v>116</v>
      </c>
      <c r="G264" s="10">
        <f>G265</f>
        <v>1300</v>
      </c>
      <c r="H264" s="33"/>
      <c r="I264" s="10">
        <v>0</v>
      </c>
      <c r="J264" s="33"/>
    </row>
    <row r="265" spans="1:10" ht="24.75" customHeight="1">
      <c r="A265" s="6" t="s">
        <v>231</v>
      </c>
      <c r="B265" s="13" t="s">
        <v>105</v>
      </c>
      <c r="C265" s="13" t="s">
        <v>99</v>
      </c>
      <c r="D265" s="13" t="s">
        <v>96</v>
      </c>
      <c r="E265" s="72" t="s">
        <v>276</v>
      </c>
      <c r="F265" s="71" t="s">
        <v>117</v>
      </c>
      <c r="G265" s="10">
        <f>G266</f>
        <v>1300</v>
      </c>
      <c r="H265" s="33"/>
      <c r="I265" s="10">
        <v>0</v>
      </c>
      <c r="J265" s="33"/>
    </row>
    <row r="266" spans="1:10" ht="24.75" customHeight="1">
      <c r="A266" s="23" t="s">
        <v>232</v>
      </c>
      <c r="B266" s="13" t="s">
        <v>105</v>
      </c>
      <c r="C266" s="13" t="s">
        <v>99</v>
      </c>
      <c r="D266" s="13" t="s">
        <v>96</v>
      </c>
      <c r="E266" s="72" t="s">
        <v>276</v>
      </c>
      <c r="F266" s="71" t="s">
        <v>118</v>
      </c>
      <c r="G266" s="10">
        <v>1300</v>
      </c>
      <c r="H266" s="33"/>
      <c r="I266" s="10">
        <v>0</v>
      </c>
      <c r="J266" s="33"/>
    </row>
    <row r="267" spans="1:10" ht="16.5" customHeight="1">
      <c r="A267" s="14" t="s">
        <v>27</v>
      </c>
      <c r="B267" s="15">
        <v>650</v>
      </c>
      <c r="C267" s="15" t="s">
        <v>100</v>
      </c>
      <c r="D267" s="15"/>
      <c r="E267" s="42"/>
      <c r="F267" s="15"/>
      <c r="G267" s="16">
        <f>G268</f>
        <v>1779</v>
      </c>
      <c r="H267" s="38"/>
      <c r="I267" s="16">
        <f>I268</f>
        <v>1877</v>
      </c>
      <c r="J267" s="38"/>
    </row>
    <row r="268" spans="1:10" ht="16.5" customHeight="1">
      <c r="A268" s="27" t="s">
        <v>28</v>
      </c>
      <c r="B268" s="43">
        <v>650</v>
      </c>
      <c r="C268" s="43" t="s">
        <v>100</v>
      </c>
      <c r="D268" s="43" t="s">
        <v>100</v>
      </c>
      <c r="E268" s="44"/>
      <c r="F268" s="43"/>
      <c r="G268" s="31">
        <f>G269+G282</f>
        <v>1779</v>
      </c>
      <c r="H268" s="31"/>
      <c r="I268" s="31">
        <f>I269+I282</f>
        <v>1877</v>
      </c>
      <c r="J268" s="31"/>
    </row>
    <row r="269" spans="1:10" ht="16.5" customHeight="1">
      <c r="A269" s="6" t="s">
        <v>234</v>
      </c>
      <c r="B269" s="13">
        <v>650</v>
      </c>
      <c r="C269" s="13" t="s">
        <v>100</v>
      </c>
      <c r="D269" s="13" t="s">
        <v>100</v>
      </c>
      <c r="E269" s="72" t="s">
        <v>235</v>
      </c>
      <c r="F269" s="13"/>
      <c r="G269" s="10">
        <f>G270</f>
        <v>1687</v>
      </c>
      <c r="H269" s="10"/>
      <c r="I269" s="10">
        <f>I270</f>
        <v>1785</v>
      </c>
      <c r="J269" s="10"/>
    </row>
    <row r="270" spans="1:10" ht="27.95" customHeight="1">
      <c r="A270" s="6" t="s">
        <v>84</v>
      </c>
      <c r="B270" s="13">
        <v>650</v>
      </c>
      <c r="C270" s="13" t="s">
        <v>100</v>
      </c>
      <c r="D270" s="13" t="s">
        <v>100</v>
      </c>
      <c r="E270" s="45" t="s">
        <v>222</v>
      </c>
      <c r="F270" s="13"/>
      <c r="G270" s="10">
        <f>G271+G275+G279</f>
        <v>1687</v>
      </c>
      <c r="H270" s="10"/>
      <c r="I270" s="10">
        <f>I271+I275+I279</f>
        <v>1785</v>
      </c>
      <c r="J270" s="10"/>
    </row>
    <row r="271" spans="1:10" ht="63.95" customHeight="1">
      <c r="A271" s="6" t="s">
        <v>85</v>
      </c>
      <c r="B271" s="13">
        <v>650</v>
      </c>
      <c r="C271" s="13" t="s">
        <v>100</v>
      </c>
      <c r="D271" s="13" t="s">
        <v>100</v>
      </c>
      <c r="E271" s="45" t="s">
        <v>222</v>
      </c>
      <c r="F271" s="13">
        <v>100</v>
      </c>
      <c r="G271" s="10">
        <f>G272</f>
        <v>1687</v>
      </c>
      <c r="H271" s="10"/>
      <c r="I271" s="10">
        <f>I272</f>
        <v>1785</v>
      </c>
      <c r="J271" s="10"/>
    </row>
    <row r="272" spans="1:10" ht="16.5" customHeight="1">
      <c r="A272" s="6" t="s">
        <v>86</v>
      </c>
      <c r="B272" s="13">
        <v>650</v>
      </c>
      <c r="C272" s="13" t="s">
        <v>100</v>
      </c>
      <c r="D272" s="13" t="s">
        <v>100</v>
      </c>
      <c r="E272" s="45" t="s">
        <v>222</v>
      </c>
      <c r="F272" s="13">
        <v>110</v>
      </c>
      <c r="G272" s="10">
        <f>G273+G274</f>
        <v>1687</v>
      </c>
      <c r="H272" s="10"/>
      <c r="I272" s="10">
        <f>I273+I274</f>
        <v>1785</v>
      </c>
      <c r="J272" s="10"/>
    </row>
    <row r="273" spans="1:10" ht="25.5">
      <c r="A273" s="6" t="s">
        <v>226</v>
      </c>
      <c r="B273" s="13">
        <v>650</v>
      </c>
      <c r="C273" s="13" t="s">
        <v>100</v>
      </c>
      <c r="D273" s="13" t="s">
        <v>100</v>
      </c>
      <c r="E273" s="45" t="s">
        <v>222</v>
      </c>
      <c r="F273" s="13">
        <v>111</v>
      </c>
      <c r="G273" s="10">
        <f>1225+370</f>
        <v>1595</v>
      </c>
      <c r="H273" s="10"/>
      <c r="I273" s="10">
        <f>1300+393</f>
        <v>1693</v>
      </c>
      <c r="J273" s="10"/>
    </row>
    <row r="274" spans="1:10" ht="27.95" customHeight="1">
      <c r="A274" s="6" t="s">
        <v>227</v>
      </c>
      <c r="B274" s="13">
        <v>650</v>
      </c>
      <c r="C274" s="13" t="s">
        <v>100</v>
      </c>
      <c r="D274" s="13" t="s">
        <v>100</v>
      </c>
      <c r="E274" s="45" t="s">
        <v>222</v>
      </c>
      <c r="F274" s="13">
        <v>112</v>
      </c>
      <c r="G274" s="10">
        <v>92</v>
      </c>
      <c r="H274" s="10"/>
      <c r="I274" s="10">
        <v>92</v>
      </c>
      <c r="J274" s="10"/>
    </row>
    <row r="275" spans="1:10" ht="27.95" hidden="1" customHeight="1">
      <c r="A275" s="6" t="s">
        <v>48</v>
      </c>
      <c r="B275" s="13">
        <v>650</v>
      </c>
      <c r="C275" s="13" t="s">
        <v>100</v>
      </c>
      <c r="D275" s="13" t="s">
        <v>100</v>
      </c>
      <c r="E275" s="45">
        <v>4319900</v>
      </c>
      <c r="F275" s="13">
        <v>200</v>
      </c>
      <c r="G275" s="10">
        <f>G276</f>
        <v>0</v>
      </c>
      <c r="H275" s="10"/>
      <c r="I275" s="10">
        <f>I276</f>
        <v>0</v>
      </c>
      <c r="J275" s="10"/>
    </row>
    <row r="276" spans="1:10" ht="27.95" hidden="1" customHeight="1">
      <c r="A276" s="6" t="s">
        <v>49</v>
      </c>
      <c r="B276" s="13">
        <v>650</v>
      </c>
      <c r="C276" s="13" t="s">
        <v>100</v>
      </c>
      <c r="D276" s="13" t="s">
        <v>100</v>
      </c>
      <c r="E276" s="45">
        <v>4319900</v>
      </c>
      <c r="F276" s="13">
        <v>240</v>
      </c>
      <c r="G276" s="10">
        <f>G277+G278</f>
        <v>0</v>
      </c>
      <c r="H276" s="10"/>
      <c r="I276" s="10">
        <f>I277+I278</f>
        <v>0</v>
      </c>
      <c r="J276" s="10"/>
    </row>
    <row r="277" spans="1:10" ht="27.95" hidden="1" customHeight="1">
      <c r="A277" s="6" t="s">
        <v>61</v>
      </c>
      <c r="B277" s="13">
        <v>650</v>
      </c>
      <c r="C277" s="13" t="s">
        <v>100</v>
      </c>
      <c r="D277" s="13" t="s">
        <v>100</v>
      </c>
      <c r="E277" s="45">
        <v>4319900</v>
      </c>
      <c r="F277" s="13">
        <v>242</v>
      </c>
      <c r="G277" s="10"/>
      <c r="H277" s="10"/>
      <c r="I277" s="10"/>
      <c r="J277" s="10"/>
    </row>
    <row r="278" spans="1:10" ht="27.95" hidden="1" customHeight="1">
      <c r="A278" s="6" t="s">
        <v>50</v>
      </c>
      <c r="B278" s="13">
        <v>650</v>
      </c>
      <c r="C278" s="13" t="s">
        <v>100</v>
      </c>
      <c r="D278" s="13" t="s">
        <v>100</v>
      </c>
      <c r="E278" s="45">
        <v>4319900</v>
      </c>
      <c r="F278" s="13">
        <v>244</v>
      </c>
      <c r="G278" s="10">
        <v>0</v>
      </c>
      <c r="H278" s="10"/>
      <c r="I278" s="10">
        <v>0</v>
      </c>
      <c r="J278" s="10"/>
    </row>
    <row r="279" spans="1:10" ht="16.5" hidden="1" customHeight="1">
      <c r="A279" s="6" t="s">
        <v>51</v>
      </c>
      <c r="B279" s="13">
        <v>650</v>
      </c>
      <c r="C279" s="13" t="s">
        <v>100</v>
      </c>
      <c r="D279" s="13" t="s">
        <v>100</v>
      </c>
      <c r="E279" s="45">
        <v>4319900</v>
      </c>
      <c r="F279" s="13">
        <v>800</v>
      </c>
      <c r="G279" s="10">
        <f>G280</f>
        <v>0</v>
      </c>
      <c r="H279" s="10"/>
      <c r="I279" s="10">
        <f>I280</f>
        <v>0</v>
      </c>
      <c r="J279" s="10"/>
    </row>
    <row r="280" spans="1:10" ht="16.5" hidden="1" customHeight="1">
      <c r="A280" s="6" t="s">
        <v>52</v>
      </c>
      <c r="B280" s="13">
        <v>650</v>
      </c>
      <c r="C280" s="13" t="s">
        <v>100</v>
      </c>
      <c r="D280" s="13" t="s">
        <v>100</v>
      </c>
      <c r="E280" s="45">
        <v>4319900</v>
      </c>
      <c r="F280" s="13">
        <v>850</v>
      </c>
      <c r="G280" s="10">
        <f>G281</f>
        <v>0</v>
      </c>
      <c r="H280" s="10"/>
      <c r="I280" s="10">
        <f>I281</f>
        <v>0</v>
      </c>
      <c r="J280" s="10"/>
    </row>
    <row r="281" spans="1:10" ht="16.5" hidden="1" customHeight="1">
      <c r="A281" s="6" t="s">
        <v>53</v>
      </c>
      <c r="B281" s="13">
        <v>650</v>
      </c>
      <c r="C281" s="13" t="s">
        <v>100</v>
      </c>
      <c r="D281" s="13" t="s">
        <v>100</v>
      </c>
      <c r="E281" s="45">
        <v>4319900</v>
      </c>
      <c r="F281" s="13">
        <v>852</v>
      </c>
      <c r="G281" s="10"/>
      <c r="H281" s="10"/>
      <c r="I281" s="10"/>
      <c r="J281" s="10"/>
    </row>
    <row r="282" spans="1:10" ht="51">
      <c r="A282" s="120" t="s">
        <v>314</v>
      </c>
      <c r="B282" s="13" t="s">
        <v>105</v>
      </c>
      <c r="C282" s="13" t="s">
        <v>100</v>
      </c>
      <c r="D282" s="13" t="s">
        <v>100</v>
      </c>
      <c r="E282" s="72" t="s">
        <v>259</v>
      </c>
      <c r="F282" s="13"/>
      <c r="G282" s="10">
        <f>G283</f>
        <v>92</v>
      </c>
      <c r="H282" s="10"/>
      <c r="I282" s="10">
        <f>I283</f>
        <v>92</v>
      </c>
      <c r="J282" s="10"/>
    </row>
    <row r="283" spans="1:10" ht="66" customHeight="1">
      <c r="A283" s="120" t="s">
        <v>260</v>
      </c>
      <c r="B283" s="13" t="s">
        <v>105</v>
      </c>
      <c r="C283" s="13" t="s">
        <v>100</v>
      </c>
      <c r="D283" s="13" t="s">
        <v>100</v>
      </c>
      <c r="E283" s="72" t="s">
        <v>298</v>
      </c>
      <c r="F283" s="13"/>
      <c r="G283" s="10">
        <f>G285</f>
        <v>92</v>
      </c>
      <c r="H283" s="10"/>
      <c r="I283" s="10">
        <f>I285</f>
        <v>92</v>
      </c>
      <c r="J283" s="10"/>
    </row>
    <row r="284" spans="1:10" ht="76.5">
      <c r="A284" s="120" t="s">
        <v>297</v>
      </c>
      <c r="B284" s="13" t="s">
        <v>105</v>
      </c>
      <c r="C284" s="13" t="s">
        <v>100</v>
      </c>
      <c r="D284" s="13" t="s">
        <v>100</v>
      </c>
      <c r="E284" s="72" t="s">
        <v>261</v>
      </c>
      <c r="F284" s="13"/>
      <c r="G284" s="10">
        <f>G285</f>
        <v>92</v>
      </c>
      <c r="H284" s="10"/>
      <c r="I284" s="10">
        <f>I285</f>
        <v>92</v>
      </c>
      <c r="J284" s="10"/>
    </row>
    <row r="285" spans="1:10" ht="27.95" customHeight="1">
      <c r="A285" s="6" t="s">
        <v>230</v>
      </c>
      <c r="B285" s="13" t="s">
        <v>105</v>
      </c>
      <c r="C285" s="13" t="s">
        <v>100</v>
      </c>
      <c r="D285" s="13" t="s">
        <v>100</v>
      </c>
      <c r="E285" s="72" t="s">
        <v>261</v>
      </c>
      <c r="F285" s="13" t="s">
        <v>116</v>
      </c>
      <c r="G285" s="10">
        <f>G286</f>
        <v>92</v>
      </c>
      <c r="H285" s="10"/>
      <c r="I285" s="10">
        <f>I286</f>
        <v>92</v>
      </c>
      <c r="J285" s="10"/>
    </row>
    <row r="286" spans="1:10" ht="27.95" customHeight="1">
      <c r="A286" s="6" t="s">
        <v>231</v>
      </c>
      <c r="B286" s="13" t="s">
        <v>105</v>
      </c>
      <c r="C286" s="13" t="s">
        <v>100</v>
      </c>
      <c r="D286" s="13" t="s">
        <v>100</v>
      </c>
      <c r="E286" s="72" t="s">
        <v>261</v>
      </c>
      <c r="F286" s="13" t="s">
        <v>117</v>
      </c>
      <c r="G286" s="10">
        <f>G287</f>
        <v>92</v>
      </c>
      <c r="H286" s="10"/>
      <c r="I286" s="10">
        <f>I287</f>
        <v>92</v>
      </c>
      <c r="J286" s="10"/>
    </row>
    <row r="287" spans="1:10" ht="27.95" customHeight="1">
      <c r="A287" s="23" t="s">
        <v>232</v>
      </c>
      <c r="B287" s="13" t="s">
        <v>105</v>
      </c>
      <c r="C287" s="13" t="s">
        <v>100</v>
      </c>
      <c r="D287" s="13" t="s">
        <v>100</v>
      </c>
      <c r="E287" s="72" t="s">
        <v>261</v>
      </c>
      <c r="F287" s="13" t="s">
        <v>118</v>
      </c>
      <c r="G287" s="10">
        <v>92</v>
      </c>
      <c r="H287" s="10"/>
      <c r="I287" s="10">
        <v>92</v>
      </c>
      <c r="J287" s="10"/>
    </row>
    <row r="288" spans="1:10" ht="27.95" customHeight="1">
      <c r="A288" s="14" t="s">
        <v>181</v>
      </c>
      <c r="B288" s="15">
        <v>650</v>
      </c>
      <c r="C288" s="15" t="s">
        <v>97</v>
      </c>
      <c r="D288" s="15"/>
      <c r="E288" s="42"/>
      <c r="F288" s="15"/>
      <c r="G288" s="16">
        <f>G289+G303</f>
        <v>11506.300000000001</v>
      </c>
      <c r="H288" s="38"/>
      <c r="I288" s="16">
        <f>I289+I303</f>
        <v>12231.2</v>
      </c>
      <c r="J288" s="38"/>
    </row>
    <row r="289" spans="1:12" ht="16.5" customHeight="1">
      <c r="A289" s="27" t="s">
        <v>29</v>
      </c>
      <c r="B289" s="43">
        <v>650</v>
      </c>
      <c r="C289" s="43" t="s">
        <v>97</v>
      </c>
      <c r="D289" s="43" t="s">
        <v>93</v>
      </c>
      <c r="E289" s="44"/>
      <c r="F289" s="43"/>
      <c r="G289" s="31">
        <f>G290</f>
        <v>11302.1</v>
      </c>
      <c r="H289" s="31"/>
      <c r="I289" s="31">
        <f>I290</f>
        <v>12027</v>
      </c>
      <c r="J289" s="31"/>
    </row>
    <row r="290" spans="1:12" ht="15.75" customHeight="1">
      <c r="A290" s="6" t="s">
        <v>234</v>
      </c>
      <c r="B290" s="13">
        <v>650</v>
      </c>
      <c r="C290" s="13" t="s">
        <v>97</v>
      </c>
      <c r="D290" s="13" t="s">
        <v>93</v>
      </c>
      <c r="E290" s="72" t="s">
        <v>235</v>
      </c>
      <c r="F290" s="13"/>
      <c r="G290" s="10">
        <f>G291</f>
        <v>11302.1</v>
      </c>
      <c r="H290" s="10"/>
      <c r="I290" s="10">
        <f>I291</f>
        <v>12027</v>
      </c>
      <c r="J290" s="10"/>
    </row>
    <row r="291" spans="1:12" ht="27.95" customHeight="1">
      <c r="A291" s="6" t="s">
        <v>84</v>
      </c>
      <c r="B291" s="13">
        <v>650</v>
      </c>
      <c r="C291" s="13" t="s">
        <v>97</v>
      </c>
      <c r="D291" s="45" t="s">
        <v>93</v>
      </c>
      <c r="E291" s="13" t="s">
        <v>222</v>
      </c>
      <c r="F291" s="13"/>
      <c r="G291" s="10">
        <f>G292+G296+G300</f>
        <v>11302.1</v>
      </c>
      <c r="H291" s="10"/>
      <c r="I291" s="10">
        <f>I292+I296+I300</f>
        <v>12027</v>
      </c>
      <c r="J291" s="10"/>
    </row>
    <row r="292" spans="1:12" ht="63.95" customHeight="1">
      <c r="A292" s="6" t="s">
        <v>85</v>
      </c>
      <c r="B292" s="13">
        <v>650</v>
      </c>
      <c r="C292" s="13" t="s">
        <v>97</v>
      </c>
      <c r="D292" s="45" t="s">
        <v>93</v>
      </c>
      <c r="E292" s="13" t="s">
        <v>222</v>
      </c>
      <c r="F292" s="13">
        <v>100</v>
      </c>
      <c r="G292" s="10">
        <f>G293</f>
        <v>10099</v>
      </c>
      <c r="H292" s="10"/>
      <c r="I292" s="10">
        <f>I293</f>
        <v>10889.9</v>
      </c>
      <c r="J292" s="10"/>
    </row>
    <row r="293" spans="1:12" ht="15" customHeight="1">
      <c r="A293" s="6" t="s">
        <v>86</v>
      </c>
      <c r="B293" s="13">
        <v>650</v>
      </c>
      <c r="C293" s="13" t="s">
        <v>97</v>
      </c>
      <c r="D293" s="45" t="s">
        <v>93</v>
      </c>
      <c r="E293" s="13" t="s">
        <v>222</v>
      </c>
      <c r="F293" s="13">
        <v>110</v>
      </c>
      <c r="G293" s="10">
        <f>G294+G295</f>
        <v>10099</v>
      </c>
      <c r="H293" s="10"/>
      <c r="I293" s="10">
        <f>I294+I295</f>
        <v>10889.9</v>
      </c>
      <c r="J293" s="10"/>
    </row>
    <row r="294" spans="1:12" ht="25.5">
      <c r="A294" s="6" t="s">
        <v>226</v>
      </c>
      <c r="B294" s="13">
        <v>650</v>
      </c>
      <c r="C294" s="13" t="s">
        <v>97</v>
      </c>
      <c r="D294" s="45" t="s">
        <v>93</v>
      </c>
      <c r="E294" s="13" t="s">
        <v>222</v>
      </c>
      <c r="F294" s="13">
        <v>111</v>
      </c>
      <c r="G294" s="10">
        <f>7641.1+2307.9</f>
        <v>9949</v>
      </c>
      <c r="H294" s="10"/>
      <c r="I294" s="10">
        <f>8239.8+2500.1</f>
        <v>10739.9</v>
      </c>
      <c r="J294" s="10"/>
    </row>
    <row r="295" spans="1:12" ht="27.95" customHeight="1">
      <c r="A295" s="6" t="s">
        <v>227</v>
      </c>
      <c r="B295" s="13">
        <v>650</v>
      </c>
      <c r="C295" s="13" t="s">
        <v>97</v>
      </c>
      <c r="D295" s="45" t="s">
        <v>93</v>
      </c>
      <c r="E295" s="13" t="s">
        <v>222</v>
      </c>
      <c r="F295" s="13">
        <v>112</v>
      </c>
      <c r="G295" s="10">
        <v>150</v>
      </c>
      <c r="H295" s="10"/>
      <c r="I295" s="10">
        <v>150</v>
      </c>
      <c r="J295" s="10"/>
    </row>
    <row r="296" spans="1:12" ht="27.95" customHeight="1">
      <c r="A296" s="6" t="s">
        <v>230</v>
      </c>
      <c r="B296" s="13">
        <v>650</v>
      </c>
      <c r="C296" s="13" t="s">
        <v>97</v>
      </c>
      <c r="D296" s="45" t="s">
        <v>93</v>
      </c>
      <c r="E296" s="13" t="s">
        <v>222</v>
      </c>
      <c r="F296" s="13">
        <v>200</v>
      </c>
      <c r="G296" s="10">
        <f>G297</f>
        <v>1153.0999999999999</v>
      </c>
      <c r="H296" s="10"/>
      <c r="I296" s="10">
        <f>I297</f>
        <v>1087.0999999999999</v>
      </c>
      <c r="J296" s="10"/>
    </row>
    <row r="297" spans="1:12" ht="27.95" customHeight="1">
      <c r="A297" s="6" t="s">
        <v>231</v>
      </c>
      <c r="B297" s="13">
        <v>650</v>
      </c>
      <c r="C297" s="13" t="s">
        <v>97</v>
      </c>
      <c r="D297" s="45" t="s">
        <v>93</v>
      </c>
      <c r="E297" s="13" t="s">
        <v>222</v>
      </c>
      <c r="F297" s="13">
        <v>240</v>
      </c>
      <c r="G297" s="10">
        <f>G298+G299</f>
        <v>1153.0999999999999</v>
      </c>
      <c r="H297" s="10"/>
      <c r="I297" s="10">
        <f>I298+I299</f>
        <v>1087.0999999999999</v>
      </c>
      <c r="J297" s="10"/>
    </row>
    <row r="298" spans="1:12" ht="27.95" customHeight="1">
      <c r="A298" s="6" t="s">
        <v>61</v>
      </c>
      <c r="B298" s="13">
        <v>650</v>
      </c>
      <c r="C298" s="13" t="s">
        <v>97</v>
      </c>
      <c r="D298" s="45" t="s">
        <v>93</v>
      </c>
      <c r="E298" s="13" t="s">
        <v>222</v>
      </c>
      <c r="F298" s="13">
        <v>242</v>
      </c>
      <c r="G298" s="10">
        <v>100</v>
      </c>
      <c r="H298" s="10"/>
      <c r="I298" s="10">
        <v>100</v>
      </c>
      <c r="J298" s="10"/>
      <c r="L298" s="118"/>
    </row>
    <row r="299" spans="1:12" ht="27.95" customHeight="1">
      <c r="A299" s="6" t="s">
        <v>232</v>
      </c>
      <c r="B299" s="13">
        <v>650</v>
      </c>
      <c r="C299" s="13" t="s">
        <v>97</v>
      </c>
      <c r="D299" s="45" t="s">
        <v>93</v>
      </c>
      <c r="E299" s="13" t="s">
        <v>222</v>
      </c>
      <c r="F299" s="13">
        <v>244</v>
      </c>
      <c r="G299" s="10">
        <f>5+51+697.1+50+250</f>
        <v>1053.0999999999999</v>
      </c>
      <c r="H299" s="10"/>
      <c r="I299" s="10">
        <f>40+697.1+50+200</f>
        <v>987.1</v>
      </c>
      <c r="J299" s="10"/>
    </row>
    <row r="300" spans="1:12" ht="16.5" customHeight="1">
      <c r="A300" s="6" t="s">
        <v>51</v>
      </c>
      <c r="B300" s="13">
        <v>650</v>
      </c>
      <c r="C300" s="13" t="s">
        <v>97</v>
      </c>
      <c r="D300" s="45" t="s">
        <v>93</v>
      </c>
      <c r="E300" s="13" t="s">
        <v>222</v>
      </c>
      <c r="F300" s="13">
        <v>800</v>
      </c>
      <c r="G300" s="10">
        <f>G301</f>
        <v>50</v>
      </c>
      <c r="H300" s="10"/>
      <c r="I300" s="10">
        <f>I301</f>
        <v>50</v>
      </c>
      <c r="J300" s="10"/>
    </row>
    <row r="301" spans="1:12" ht="16.5" customHeight="1">
      <c r="A301" s="6" t="s">
        <v>52</v>
      </c>
      <c r="B301" s="13">
        <v>650</v>
      </c>
      <c r="C301" s="13" t="s">
        <v>97</v>
      </c>
      <c r="D301" s="45" t="s">
        <v>93</v>
      </c>
      <c r="E301" s="13" t="s">
        <v>222</v>
      </c>
      <c r="F301" s="13">
        <v>850</v>
      </c>
      <c r="G301" s="10">
        <f>G302</f>
        <v>50</v>
      </c>
      <c r="H301" s="10"/>
      <c r="I301" s="10">
        <f>I302</f>
        <v>50</v>
      </c>
      <c r="J301" s="10"/>
    </row>
    <row r="302" spans="1:12" ht="16.5" customHeight="1">
      <c r="A302" s="6" t="s">
        <v>53</v>
      </c>
      <c r="B302" s="13">
        <v>650</v>
      </c>
      <c r="C302" s="13" t="s">
        <v>97</v>
      </c>
      <c r="D302" s="45" t="s">
        <v>93</v>
      </c>
      <c r="E302" s="13" t="s">
        <v>222</v>
      </c>
      <c r="F302" s="13">
        <v>852</v>
      </c>
      <c r="G302" s="10">
        <v>50</v>
      </c>
      <c r="H302" s="10"/>
      <c r="I302" s="10">
        <v>50</v>
      </c>
      <c r="J302" s="10"/>
    </row>
    <row r="303" spans="1:12" ht="26.25" customHeight="1">
      <c r="A303" s="27" t="s">
        <v>206</v>
      </c>
      <c r="B303" s="113" t="s">
        <v>105</v>
      </c>
      <c r="C303" s="113" t="s">
        <v>97</v>
      </c>
      <c r="D303" s="114" t="s">
        <v>95</v>
      </c>
      <c r="E303" s="113"/>
      <c r="F303" s="113"/>
      <c r="G303" s="115">
        <f t="shared" ref="G303:G308" si="3">G304</f>
        <v>204.2</v>
      </c>
      <c r="H303" s="31"/>
      <c r="I303" s="115">
        <f t="shared" ref="I303:I308" si="4">I304</f>
        <v>204.2</v>
      </c>
      <c r="J303" s="31"/>
    </row>
    <row r="304" spans="1:12" ht="51">
      <c r="A304" s="120" t="s">
        <v>314</v>
      </c>
      <c r="B304" s="46" t="s">
        <v>105</v>
      </c>
      <c r="C304" s="46" t="s">
        <v>97</v>
      </c>
      <c r="D304" s="47" t="s">
        <v>95</v>
      </c>
      <c r="E304" s="121" t="s">
        <v>259</v>
      </c>
      <c r="F304" s="46"/>
      <c r="G304" s="39">
        <f t="shared" si="3"/>
        <v>204.2</v>
      </c>
      <c r="H304" s="10"/>
      <c r="I304" s="39">
        <f t="shared" si="4"/>
        <v>204.2</v>
      </c>
      <c r="J304" s="10"/>
    </row>
    <row r="305" spans="1:10" ht="62.25" customHeight="1">
      <c r="A305" s="120" t="s">
        <v>262</v>
      </c>
      <c r="B305" s="46">
        <v>650</v>
      </c>
      <c r="C305" s="46" t="s">
        <v>97</v>
      </c>
      <c r="D305" s="47" t="s">
        <v>95</v>
      </c>
      <c r="E305" s="121" t="s">
        <v>300</v>
      </c>
      <c r="F305" s="55"/>
      <c r="G305" s="34">
        <f t="shared" si="3"/>
        <v>204.2</v>
      </c>
      <c r="H305" s="11"/>
      <c r="I305" s="34">
        <f t="shared" si="4"/>
        <v>204.2</v>
      </c>
      <c r="J305" s="11"/>
    </row>
    <row r="306" spans="1:10" ht="76.5">
      <c r="A306" s="120" t="s">
        <v>299</v>
      </c>
      <c r="B306" s="46">
        <v>650</v>
      </c>
      <c r="C306" s="46" t="s">
        <v>97</v>
      </c>
      <c r="D306" s="47" t="s">
        <v>95</v>
      </c>
      <c r="E306" s="121" t="s">
        <v>263</v>
      </c>
      <c r="F306" s="46"/>
      <c r="G306" s="34">
        <f t="shared" si="3"/>
        <v>204.2</v>
      </c>
      <c r="H306" s="11"/>
      <c r="I306" s="34">
        <f t="shared" si="4"/>
        <v>204.2</v>
      </c>
      <c r="J306" s="11"/>
    </row>
    <row r="307" spans="1:10" ht="27.95" customHeight="1">
      <c r="A307" s="6" t="s">
        <v>230</v>
      </c>
      <c r="B307" s="13">
        <v>650</v>
      </c>
      <c r="C307" s="13" t="s">
        <v>97</v>
      </c>
      <c r="D307" s="45" t="s">
        <v>93</v>
      </c>
      <c r="E307" s="121" t="s">
        <v>263</v>
      </c>
      <c r="F307" s="13">
        <v>200</v>
      </c>
      <c r="G307" s="10">
        <f t="shared" si="3"/>
        <v>204.2</v>
      </c>
      <c r="H307" s="11"/>
      <c r="I307" s="10">
        <f t="shared" si="4"/>
        <v>204.2</v>
      </c>
      <c r="J307" s="11"/>
    </row>
    <row r="308" spans="1:10" ht="27.95" customHeight="1">
      <c r="A308" s="6" t="s">
        <v>231</v>
      </c>
      <c r="B308" s="13">
        <v>650</v>
      </c>
      <c r="C308" s="13" t="s">
        <v>97</v>
      </c>
      <c r="D308" s="45" t="s">
        <v>93</v>
      </c>
      <c r="E308" s="121" t="s">
        <v>263</v>
      </c>
      <c r="F308" s="13">
        <v>240</v>
      </c>
      <c r="G308" s="10">
        <f t="shared" si="3"/>
        <v>204.2</v>
      </c>
      <c r="H308" s="11"/>
      <c r="I308" s="10">
        <f t="shared" si="4"/>
        <v>204.2</v>
      </c>
      <c r="J308" s="11"/>
    </row>
    <row r="309" spans="1:10" ht="27.95" customHeight="1">
      <c r="A309" s="6" t="s">
        <v>232</v>
      </c>
      <c r="B309" s="13">
        <v>650</v>
      </c>
      <c r="C309" s="13" t="s">
        <v>97</v>
      </c>
      <c r="D309" s="45" t="s">
        <v>93</v>
      </c>
      <c r="E309" s="121" t="s">
        <v>263</v>
      </c>
      <c r="F309" s="13">
        <v>244</v>
      </c>
      <c r="G309" s="10">
        <v>204.2</v>
      </c>
      <c r="H309" s="11"/>
      <c r="I309" s="10">
        <f>204.2</f>
        <v>204.2</v>
      </c>
      <c r="J309" s="11"/>
    </row>
    <row r="310" spans="1:10" ht="16.5" customHeight="1">
      <c r="A310" s="14" t="s">
        <v>30</v>
      </c>
      <c r="B310" s="15">
        <v>650</v>
      </c>
      <c r="C310" s="15">
        <v>10</v>
      </c>
      <c r="D310" s="42"/>
      <c r="E310" s="15"/>
      <c r="F310" s="15"/>
      <c r="G310" s="16">
        <f t="shared" ref="G310:I316" si="5">G311</f>
        <v>180</v>
      </c>
      <c r="H310" s="16"/>
      <c r="I310" s="16">
        <f t="shared" si="5"/>
        <v>180</v>
      </c>
      <c r="J310" s="16"/>
    </row>
    <row r="311" spans="1:10" ht="16.5" customHeight="1">
      <c r="A311" s="27" t="s">
        <v>31</v>
      </c>
      <c r="B311" s="43">
        <v>650</v>
      </c>
      <c r="C311" s="43">
        <v>10</v>
      </c>
      <c r="D311" s="44" t="s">
        <v>93</v>
      </c>
      <c r="E311" s="43"/>
      <c r="F311" s="43"/>
      <c r="G311" s="31">
        <f t="shared" si="5"/>
        <v>180</v>
      </c>
      <c r="H311" s="31"/>
      <c r="I311" s="31">
        <f t="shared" si="5"/>
        <v>180</v>
      </c>
      <c r="J311" s="31"/>
    </row>
    <row r="312" spans="1:10" ht="51">
      <c r="A312" s="120" t="s">
        <v>309</v>
      </c>
      <c r="B312" s="13">
        <v>650</v>
      </c>
      <c r="C312" s="13">
        <v>10</v>
      </c>
      <c r="D312" s="45" t="s">
        <v>93</v>
      </c>
      <c r="E312" s="71" t="s">
        <v>265</v>
      </c>
      <c r="F312" s="13"/>
      <c r="G312" s="10">
        <f t="shared" si="5"/>
        <v>180</v>
      </c>
      <c r="H312" s="33"/>
      <c r="I312" s="10">
        <f t="shared" si="5"/>
        <v>180</v>
      </c>
      <c r="J312" s="33"/>
    </row>
    <row r="313" spans="1:10" ht="89.25">
      <c r="A313" s="120" t="s">
        <v>268</v>
      </c>
      <c r="B313" s="13">
        <v>650</v>
      </c>
      <c r="C313" s="13">
        <v>10</v>
      </c>
      <c r="D313" s="45" t="s">
        <v>93</v>
      </c>
      <c r="E313" s="13" t="s">
        <v>302</v>
      </c>
      <c r="F313" s="13"/>
      <c r="G313" s="10">
        <f>G315</f>
        <v>180</v>
      </c>
      <c r="H313" s="33"/>
      <c r="I313" s="10">
        <f>I315</f>
        <v>180</v>
      </c>
      <c r="J313" s="33"/>
    </row>
    <row r="314" spans="1:10" ht="89.25" customHeight="1">
      <c r="A314" s="120" t="s">
        <v>301</v>
      </c>
      <c r="B314" s="13">
        <v>650</v>
      </c>
      <c r="C314" s="13">
        <v>10</v>
      </c>
      <c r="D314" s="45" t="s">
        <v>93</v>
      </c>
      <c r="E314" s="13" t="s">
        <v>269</v>
      </c>
      <c r="F314" s="13"/>
      <c r="G314" s="10">
        <f>G315</f>
        <v>180</v>
      </c>
      <c r="H314" s="33"/>
      <c r="I314" s="10">
        <f>I315</f>
        <v>180</v>
      </c>
      <c r="J314" s="33"/>
    </row>
    <row r="315" spans="1:10" ht="16.5" customHeight="1">
      <c r="A315" s="6" t="s">
        <v>88</v>
      </c>
      <c r="B315" s="13">
        <v>650</v>
      </c>
      <c r="C315" s="13">
        <v>10</v>
      </c>
      <c r="D315" s="45" t="s">
        <v>93</v>
      </c>
      <c r="E315" s="13" t="s">
        <v>269</v>
      </c>
      <c r="F315" s="13">
        <v>300</v>
      </c>
      <c r="G315" s="10">
        <f t="shared" si="5"/>
        <v>180</v>
      </c>
      <c r="H315" s="33"/>
      <c r="I315" s="10">
        <f t="shared" si="5"/>
        <v>180</v>
      </c>
      <c r="J315" s="33"/>
    </row>
    <row r="316" spans="1:10" ht="27.95" customHeight="1">
      <c r="A316" s="6" t="s">
        <v>89</v>
      </c>
      <c r="B316" s="13">
        <v>650</v>
      </c>
      <c r="C316" s="13">
        <v>10</v>
      </c>
      <c r="D316" s="45" t="s">
        <v>93</v>
      </c>
      <c r="E316" s="13" t="s">
        <v>269</v>
      </c>
      <c r="F316" s="13">
        <v>320</v>
      </c>
      <c r="G316" s="10">
        <f t="shared" si="5"/>
        <v>180</v>
      </c>
      <c r="H316" s="33"/>
      <c r="I316" s="10">
        <f t="shared" si="5"/>
        <v>180</v>
      </c>
      <c r="J316" s="33"/>
    </row>
    <row r="317" spans="1:10" ht="38.25">
      <c r="A317" s="6" t="s">
        <v>233</v>
      </c>
      <c r="B317" s="13">
        <v>650</v>
      </c>
      <c r="C317" s="13">
        <v>10</v>
      </c>
      <c r="D317" s="45" t="s">
        <v>93</v>
      </c>
      <c r="E317" s="13" t="s">
        <v>269</v>
      </c>
      <c r="F317" s="13">
        <v>321</v>
      </c>
      <c r="G317" s="10">
        <v>180</v>
      </c>
      <c r="H317" s="33"/>
      <c r="I317" s="10">
        <v>180</v>
      </c>
      <c r="J317" s="33"/>
    </row>
    <row r="318" spans="1:10" ht="16.5" customHeight="1">
      <c r="A318" s="14" t="s">
        <v>32</v>
      </c>
      <c r="B318" s="15">
        <v>650</v>
      </c>
      <c r="C318" s="15">
        <v>11</v>
      </c>
      <c r="D318" s="42"/>
      <c r="E318" s="15"/>
      <c r="F318" s="15"/>
      <c r="G318" s="16">
        <f t="shared" ref="G318:I324" si="6">G319</f>
        <v>49</v>
      </c>
      <c r="H318" s="38"/>
      <c r="I318" s="16">
        <f t="shared" si="6"/>
        <v>49</v>
      </c>
      <c r="J318" s="38"/>
    </row>
    <row r="319" spans="1:10" ht="16.5" customHeight="1">
      <c r="A319" s="27" t="s">
        <v>90</v>
      </c>
      <c r="B319" s="43">
        <v>650</v>
      </c>
      <c r="C319" s="43">
        <v>11</v>
      </c>
      <c r="D319" s="44" t="s">
        <v>93</v>
      </c>
      <c r="E319" s="43"/>
      <c r="F319" s="43"/>
      <c r="G319" s="31">
        <f t="shared" si="6"/>
        <v>49</v>
      </c>
      <c r="H319" s="32"/>
      <c r="I319" s="31">
        <f t="shared" si="6"/>
        <v>49</v>
      </c>
      <c r="J319" s="32"/>
    </row>
    <row r="320" spans="1:10" ht="39" customHeight="1">
      <c r="A320" s="120" t="s">
        <v>258</v>
      </c>
      <c r="B320" s="13">
        <v>650</v>
      </c>
      <c r="C320" s="13">
        <v>11</v>
      </c>
      <c r="D320" s="45" t="s">
        <v>93</v>
      </c>
      <c r="E320" s="71" t="s">
        <v>259</v>
      </c>
      <c r="F320" s="13"/>
      <c r="G320" s="10">
        <f t="shared" si="6"/>
        <v>49</v>
      </c>
      <c r="H320" s="33"/>
      <c r="I320" s="10">
        <f t="shared" si="6"/>
        <v>49</v>
      </c>
      <c r="J320" s="33"/>
    </row>
    <row r="321" spans="1:10" ht="76.5">
      <c r="A321" s="120" t="s">
        <v>270</v>
      </c>
      <c r="B321" s="13">
        <v>650</v>
      </c>
      <c r="C321" s="13">
        <v>11</v>
      </c>
      <c r="D321" s="45" t="s">
        <v>93</v>
      </c>
      <c r="E321" s="71" t="s">
        <v>304</v>
      </c>
      <c r="F321" s="13"/>
      <c r="G321" s="10">
        <f>G323</f>
        <v>49</v>
      </c>
      <c r="H321" s="33"/>
      <c r="I321" s="10">
        <f>I323</f>
        <v>49</v>
      </c>
      <c r="J321" s="33"/>
    </row>
    <row r="322" spans="1:10" ht="74.25" customHeight="1">
      <c r="A322" s="120" t="s">
        <v>303</v>
      </c>
      <c r="B322" s="13">
        <v>650</v>
      </c>
      <c r="C322" s="13">
        <v>11</v>
      </c>
      <c r="D322" s="45" t="s">
        <v>93</v>
      </c>
      <c r="E322" s="71" t="s">
        <v>271</v>
      </c>
      <c r="F322" s="13"/>
      <c r="G322" s="10">
        <f>G324</f>
        <v>49</v>
      </c>
      <c r="H322" s="33"/>
      <c r="I322" s="10">
        <f>I324</f>
        <v>49</v>
      </c>
      <c r="J322" s="33"/>
    </row>
    <row r="323" spans="1:10" ht="27.95" customHeight="1">
      <c r="A323" s="6" t="s">
        <v>230</v>
      </c>
      <c r="B323" s="13">
        <v>650</v>
      </c>
      <c r="C323" s="13">
        <v>11</v>
      </c>
      <c r="D323" s="45" t="s">
        <v>93</v>
      </c>
      <c r="E323" s="71" t="s">
        <v>271</v>
      </c>
      <c r="F323" s="13">
        <v>200</v>
      </c>
      <c r="G323" s="10">
        <f t="shared" si="6"/>
        <v>49</v>
      </c>
      <c r="H323" s="40"/>
      <c r="I323" s="10">
        <f t="shared" si="6"/>
        <v>49</v>
      </c>
      <c r="J323" s="40"/>
    </row>
    <row r="324" spans="1:10" ht="27.95" customHeight="1">
      <c r="A324" s="6" t="s">
        <v>231</v>
      </c>
      <c r="B324" s="13">
        <v>650</v>
      </c>
      <c r="C324" s="13">
        <v>11</v>
      </c>
      <c r="D324" s="45" t="s">
        <v>93</v>
      </c>
      <c r="E324" s="71" t="s">
        <v>271</v>
      </c>
      <c r="F324" s="13">
        <v>240</v>
      </c>
      <c r="G324" s="10">
        <f t="shared" si="6"/>
        <v>49</v>
      </c>
      <c r="H324" s="40"/>
      <c r="I324" s="10">
        <f t="shared" si="6"/>
        <v>49</v>
      </c>
      <c r="J324" s="40"/>
    </row>
    <row r="325" spans="1:10" ht="27.95" customHeight="1">
      <c r="A325" s="6" t="s">
        <v>232</v>
      </c>
      <c r="B325" s="13">
        <v>650</v>
      </c>
      <c r="C325" s="13">
        <v>11</v>
      </c>
      <c r="D325" s="45" t="s">
        <v>93</v>
      </c>
      <c r="E325" s="71" t="s">
        <v>271</v>
      </c>
      <c r="F325" s="13">
        <v>244</v>
      </c>
      <c r="G325" s="10">
        <v>49</v>
      </c>
      <c r="H325" s="40"/>
      <c r="I325" s="10">
        <v>49</v>
      </c>
      <c r="J325" s="40"/>
    </row>
    <row r="326" spans="1:10" ht="16.5" customHeight="1">
      <c r="A326" s="14" t="s">
        <v>33</v>
      </c>
      <c r="B326" s="15">
        <v>650</v>
      </c>
      <c r="C326" s="15">
        <v>12</v>
      </c>
      <c r="D326" s="42"/>
      <c r="E326" s="15"/>
      <c r="F326" s="15"/>
      <c r="G326" s="16">
        <f>G327</f>
        <v>50</v>
      </c>
      <c r="H326" s="38"/>
      <c r="I326" s="16">
        <f>I327</f>
        <v>50</v>
      </c>
      <c r="J326" s="38"/>
    </row>
    <row r="327" spans="1:10" ht="27.95" customHeight="1">
      <c r="A327" s="27" t="s">
        <v>34</v>
      </c>
      <c r="B327" s="43">
        <v>650</v>
      </c>
      <c r="C327" s="43">
        <v>12</v>
      </c>
      <c r="D327" s="44" t="s">
        <v>95</v>
      </c>
      <c r="E327" s="43"/>
      <c r="F327" s="43"/>
      <c r="G327" s="31">
        <f>G328</f>
        <v>50</v>
      </c>
      <c r="H327" s="32"/>
      <c r="I327" s="31">
        <f>I328</f>
        <v>50</v>
      </c>
      <c r="J327" s="32"/>
    </row>
    <row r="328" spans="1:10" ht="18.75" customHeight="1">
      <c r="A328" s="6" t="s">
        <v>234</v>
      </c>
      <c r="B328" s="13">
        <v>650</v>
      </c>
      <c r="C328" s="13">
        <v>12</v>
      </c>
      <c r="D328" s="45" t="s">
        <v>95</v>
      </c>
      <c r="E328" s="13" t="s">
        <v>235</v>
      </c>
      <c r="F328" s="13"/>
      <c r="G328" s="10">
        <f>G329</f>
        <v>50</v>
      </c>
      <c r="H328" s="33"/>
      <c r="I328" s="10">
        <f>I329</f>
        <v>50</v>
      </c>
      <c r="J328" s="33"/>
    </row>
    <row r="329" spans="1:10" ht="27.95" customHeight="1">
      <c r="A329" s="6" t="s">
        <v>230</v>
      </c>
      <c r="B329" s="13">
        <v>650</v>
      </c>
      <c r="C329" s="13">
        <v>12</v>
      </c>
      <c r="D329" s="45" t="s">
        <v>95</v>
      </c>
      <c r="E329" s="13" t="s">
        <v>215</v>
      </c>
      <c r="F329" s="13">
        <v>200</v>
      </c>
      <c r="G329" s="10">
        <f>G330</f>
        <v>50</v>
      </c>
      <c r="H329" s="33"/>
      <c r="I329" s="10">
        <f>I330</f>
        <v>50</v>
      </c>
      <c r="J329" s="33"/>
    </row>
    <row r="330" spans="1:10" ht="27.95" customHeight="1">
      <c r="A330" s="6" t="s">
        <v>231</v>
      </c>
      <c r="B330" s="13">
        <v>650</v>
      </c>
      <c r="C330" s="13">
        <v>12</v>
      </c>
      <c r="D330" s="45" t="s">
        <v>95</v>
      </c>
      <c r="E330" s="13" t="s">
        <v>215</v>
      </c>
      <c r="F330" s="13">
        <v>240</v>
      </c>
      <c r="G330" s="10">
        <f>G331</f>
        <v>50</v>
      </c>
      <c r="H330" s="40"/>
      <c r="I330" s="10">
        <f>I331</f>
        <v>50</v>
      </c>
      <c r="J330" s="40"/>
    </row>
    <row r="331" spans="1:10" ht="27.95" customHeight="1">
      <c r="A331" s="6" t="s">
        <v>232</v>
      </c>
      <c r="B331" s="13">
        <v>650</v>
      </c>
      <c r="C331" s="13">
        <v>12</v>
      </c>
      <c r="D331" s="45" t="s">
        <v>95</v>
      </c>
      <c r="E331" s="13" t="s">
        <v>215</v>
      </c>
      <c r="F331" s="13">
        <v>244</v>
      </c>
      <c r="G331" s="10">
        <v>50</v>
      </c>
      <c r="H331" s="33"/>
      <c r="I331" s="10">
        <v>50</v>
      </c>
      <c r="J331" s="33"/>
    </row>
    <row r="332" spans="1:10" ht="16.5" customHeight="1">
      <c r="A332" s="19" t="s">
        <v>91</v>
      </c>
      <c r="B332" s="19"/>
      <c r="C332" s="19"/>
      <c r="D332" s="19"/>
      <c r="E332" s="19"/>
      <c r="F332" s="19"/>
      <c r="G332" s="41">
        <f>G14+G66+G78+G101+G162+G267+G288+G310+G318+G326</f>
        <v>39249.300000000003</v>
      </c>
      <c r="H332" s="41">
        <f>H66+H78</f>
        <v>923</v>
      </c>
      <c r="I332" s="41">
        <f>I14+I66+I78+I101+I162+I267+I288+I310+I318+I326</f>
        <v>39681.699999999997</v>
      </c>
      <c r="J332" s="41">
        <f>J66+J78</f>
        <v>923</v>
      </c>
    </row>
  </sheetData>
  <mergeCells count="11">
    <mergeCell ref="A11:J11"/>
    <mergeCell ref="A6:H6"/>
    <mergeCell ref="A7:J7"/>
    <mergeCell ref="A8:J8"/>
    <mergeCell ref="A9:J9"/>
    <mergeCell ref="A10:J10"/>
    <mergeCell ref="F1:J1"/>
    <mergeCell ref="E2:J2"/>
    <mergeCell ref="E3:J3"/>
    <mergeCell ref="E4:J4"/>
    <mergeCell ref="F5:J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81" fitToHeight="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opLeftCell="A7" workbookViewId="0">
      <selection activeCell="J11" sqref="J11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24" t="s">
        <v>173</v>
      </c>
      <c r="F1" s="124"/>
      <c r="G1" s="124"/>
      <c r="H1" s="124"/>
    </row>
    <row r="2" spans="1:9">
      <c r="D2" s="124" t="s">
        <v>315</v>
      </c>
      <c r="E2" s="124"/>
      <c r="F2" s="124"/>
      <c r="G2" s="124"/>
      <c r="H2" s="124"/>
    </row>
    <row r="3" spans="1:9">
      <c r="D3" s="124" t="s">
        <v>101</v>
      </c>
      <c r="E3" s="124"/>
      <c r="F3" s="124"/>
      <c r="G3" s="124"/>
      <c r="H3" s="124"/>
    </row>
    <row r="4" spans="1:9">
      <c r="D4" s="124" t="s">
        <v>1</v>
      </c>
      <c r="E4" s="124"/>
      <c r="F4" s="124"/>
      <c r="G4" s="124"/>
      <c r="H4" s="124"/>
    </row>
    <row r="5" spans="1:9">
      <c r="E5" s="124" t="s">
        <v>316</v>
      </c>
      <c r="F5" s="124"/>
      <c r="G5" s="124"/>
      <c r="H5" s="124"/>
    </row>
    <row r="6" spans="1:9">
      <c r="E6" s="123"/>
      <c r="F6" s="123"/>
      <c r="G6" s="123"/>
      <c r="H6" s="123"/>
    </row>
    <row r="7" spans="1:9" ht="27" customHeight="1">
      <c r="A7" s="140" t="s">
        <v>305</v>
      </c>
      <c r="B7" s="140"/>
      <c r="C7" s="140"/>
      <c r="D7" s="140"/>
      <c r="E7" s="140"/>
      <c r="F7" s="140"/>
      <c r="G7" s="140"/>
      <c r="H7" s="140"/>
      <c r="I7" s="92"/>
    </row>
    <row r="8" spans="1:9" ht="15">
      <c r="A8" s="3"/>
      <c r="B8" s="3"/>
      <c r="C8" s="3"/>
      <c r="D8" s="3"/>
      <c r="E8" s="3"/>
      <c r="F8" s="134" t="s">
        <v>175</v>
      </c>
      <c r="G8" s="134"/>
      <c r="H8" s="134"/>
      <c r="I8" s="92"/>
    </row>
    <row r="9" spans="1:9" ht="25.5">
      <c r="A9" s="95" t="s">
        <v>176</v>
      </c>
      <c r="B9" s="96" t="s">
        <v>4</v>
      </c>
      <c r="C9" s="96" t="s">
        <v>177</v>
      </c>
      <c r="D9" s="96" t="s">
        <v>41</v>
      </c>
      <c r="E9" s="96" t="s">
        <v>40</v>
      </c>
      <c r="F9" s="95" t="s">
        <v>2</v>
      </c>
      <c r="G9" s="97" t="s">
        <v>142</v>
      </c>
      <c r="H9" s="95" t="s">
        <v>164</v>
      </c>
      <c r="I9" s="92"/>
    </row>
    <row r="10" spans="1:9" ht="15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92"/>
    </row>
    <row r="11" spans="1:9" ht="25.5" customHeight="1">
      <c r="A11" s="135" t="s">
        <v>264</v>
      </c>
      <c r="B11" s="84" t="s">
        <v>93</v>
      </c>
      <c r="C11" s="84" t="s">
        <v>151</v>
      </c>
      <c r="D11" s="72" t="s">
        <v>265</v>
      </c>
      <c r="E11" s="84" t="s">
        <v>118</v>
      </c>
      <c r="F11" s="101">
        <v>70</v>
      </c>
      <c r="G11" s="102">
        <v>70</v>
      </c>
      <c r="H11" s="101">
        <v>70</v>
      </c>
      <c r="I11" s="92"/>
    </row>
    <row r="12" spans="1:9" ht="25.5" customHeight="1">
      <c r="A12" s="136"/>
      <c r="B12" s="13">
        <v>10</v>
      </c>
      <c r="C12" s="45" t="s">
        <v>93</v>
      </c>
      <c r="D12" s="13" t="s">
        <v>265</v>
      </c>
      <c r="E12" s="13">
        <v>321</v>
      </c>
      <c r="F12" s="101">
        <v>180</v>
      </c>
      <c r="G12" s="102">
        <v>180</v>
      </c>
      <c r="H12" s="101">
        <v>180</v>
      </c>
      <c r="I12" s="92"/>
    </row>
    <row r="13" spans="1:9" ht="56.25" customHeight="1">
      <c r="A13" s="99" t="s">
        <v>272</v>
      </c>
      <c r="B13" s="13" t="s">
        <v>96</v>
      </c>
      <c r="C13" s="45">
        <v>14</v>
      </c>
      <c r="D13" s="72" t="s">
        <v>146</v>
      </c>
      <c r="E13" s="13">
        <v>244</v>
      </c>
      <c r="F13" s="101">
        <v>312</v>
      </c>
      <c r="G13" s="102">
        <v>321</v>
      </c>
      <c r="H13" s="101">
        <v>321</v>
      </c>
      <c r="I13" s="98"/>
    </row>
    <row r="14" spans="1:9" ht="51">
      <c r="A14" s="99" t="s">
        <v>306</v>
      </c>
      <c r="B14" s="45" t="s">
        <v>95</v>
      </c>
      <c r="C14" s="45" t="s">
        <v>98</v>
      </c>
      <c r="D14" s="45" t="s">
        <v>241</v>
      </c>
      <c r="E14" s="84" t="s">
        <v>118</v>
      </c>
      <c r="F14" s="101">
        <v>2488</v>
      </c>
      <c r="G14" s="101">
        <v>1939</v>
      </c>
      <c r="H14" s="101">
        <v>1939</v>
      </c>
      <c r="I14" s="98"/>
    </row>
    <row r="15" spans="1:9" ht="39">
      <c r="A15" s="76" t="s">
        <v>247</v>
      </c>
      <c r="B15" s="84" t="s">
        <v>99</v>
      </c>
      <c r="C15" s="84" t="s">
        <v>93</v>
      </c>
      <c r="D15" s="72" t="s">
        <v>308</v>
      </c>
      <c r="E15" s="84" t="s">
        <v>118</v>
      </c>
      <c r="F15" s="101">
        <v>148</v>
      </c>
      <c r="G15" s="101">
        <v>148</v>
      </c>
      <c r="H15" s="101">
        <v>148</v>
      </c>
      <c r="I15" s="98"/>
    </row>
    <row r="16" spans="1:9" ht="39" customHeight="1">
      <c r="A16" s="100" t="s">
        <v>307</v>
      </c>
      <c r="B16" s="84" t="s">
        <v>99</v>
      </c>
      <c r="C16" s="84" t="s">
        <v>96</v>
      </c>
      <c r="D16" s="84" t="s">
        <v>249</v>
      </c>
      <c r="E16" s="84" t="s">
        <v>118</v>
      </c>
      <c r="F16" s="101">
        <v>2339.8000000000002</v>
      </c>
      <c r="G16" s="101">
        <v>1769.8</v>
      </c>
      <c r="H16" s="101">
        <v>1769.8</v>
      </c>
      <c r="I16" s="98"/>
    </row>
    <row r="17" spans="1:9" ht="21" customHeight="1">
      <c r="A17" s="137" t="s">
        <v>258</v>
      </c>
      <c r="B17" s="84" t="s">
        <v>100</v>
      </c>
      <c r="C17" s="84" t="s">
        <v>100</v>
      </c>
      <c r="D17" s="84" t="s">
        <v>259</v>
      </c>
      <c r="E17" s="84" t="s">
        <v>118</v>
      </c>
      <c r="F17" s="101">
        <v>92</v>
      </c>
      <c r="G17" s="101">
        <v>92</v>
      </c>
      <c r="H17" s="101">
        <v>92</v>
      </c>
      <c r="I17" s="98"/>
    </row>
    <row r="18" spans="1:9" ht="21" customHeight="1">
      <c r="A18" s="138"/>
      <c r="B18" s="84" t="s">
        <v>97</v>
      </c>
      <c r="C18" s="84" t="s">
        <v>95</v>
      </c>
      <c r="D18" s="84" t="s">
        <v>259</v>
      </c>
      <c r="E18" s="84" t="s">
        <v>118</v>
      </c>
      <c r="F18" s="101">
        <v>337</v>
      </c>
      <c r="G18" s="101">
        <v>204.2</v>
      </c>
      <c r="H18" s="101">
        <v>204.2</v>
      </c>
      <c r="I18" s="98"/>
    </row>
    <row r="19" spans="1:9" ht="21" customHeight="1">
      <c r="A19" s="139"/>
      <c r="B19" s="84" t="s">
        <v>179</v>
      </c>
      <c r="C19" s="84" t="s">
        <v>93</v>
      </c>
      <c r="D19" s="84" t="s">
        <v>259</v>
      </c>
      <c r="E19" s="84" t="s">
        <v>118</v>
      </c>
      <c r="F19" s="101">
        <v>47</v>
      </c>
      <c r="G19" s="101">
        <v>49</v>
      </c>
      <c r="H19" s="101">
        <v>49</v>
      </c>
      <c r="I19" s="98"/>
    </row>
    <row r="20" spans="1:9" ht="15">
      <c r="A20" s="94" t="s">
        <v>178</v>
      </c>
      <c r="B20" s="93"/>
      <c r="C20" s="93"/>
      <c r="D20" s="93"/>
      <c r="E20" s="93"/>
      <c r="F20" s="103">
        <f>SUM(F11:F19)</f>
        <v>6013.8</v>
      </c>
      <c r="G20" s="103">
        <f>SUM(G11:G19)</f>
        <v>4773</v>
      </c>
      <c r="H20" s="103">
        <f>SUM(H11:H19)</f>
        <v>4773</v>
      </c>
      <c r="I20" s="92"/>
    </row>
    <row r="31" spans="1:9">
      <c r="A31" s="104"/>
    </row>
    <row r="32" spans="1:9">
      <c r="A32" s="105"/>
    </row>
    <row r="33" spans="1:1">
      <c r="A33" s="105"/>
    </row>
    <row r="34" spans="1:1">
      <c r="A34" s="104"/>
    </row>
    <row r="35" spans="1:1">
      <c r="A35" s="104"/>
    </row>
    <row r="36" spans="1:1">
      <c r="A36" s="104"/>
    </row>
    <row r="37" spans="1:1">
      <c r="A37" s="106"/>
    </row>
    <row r="38" spans="1:1">
      <c r="A38" s="106"/>
    </row>
  </sheetData>
  <mergeCells count="9">
    <mergeCell ref="F8:H8"/>
    <mergeCell ref="A11:A12"/>
    <mergeCell ref="A17:A19"/>
    <mergeCell ref="E1:H1"/>
    <mergeCell ref="D2:H2"/>
    <mergeCell ref="D3:H3"/>
    <mergeCell ref="D4:H4"/>
    <mergeCell ref="A7:H7"/>
    <mergeCell ref="E5:H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D13" sqref="D13"/>
    </sheetView>
  </sheetViews>
  <sheetFormatPr defaultRowHeight="12.75"/>
  <cols>
    <col min="1" max="1" width="45.7109375" customWidth="1"/>
    <col min="2" max="4" width="13.7109375" customWidth="1"/>
  </cols>
  <sheetData>
    <row r="1" spans="1:5" ht="15.75">
      <c r="A1" s="141" t="s">
        <v>209</v>
      </c>
      <c r="B1" s="141"/>
      <c r="C1" s="141"/>
      <c r="D1" s="141"/>
    </row>
    <row r="2" spans="1:5">
      <c r="A2" s="124" t="s">
        <v>317</v>
      </c>
      <c r="B2" s="124"/>
      <c r="C2" s="124"/>
      <c r="D2" s="124"/>
      <c r="E2" s="64"/>
    </row>
    <row r="3" spans="1:5">
      <c r="A3" s="124" t="s">
        <v>101</v>
      </c>
      <c r="B3" s="124"/>
      <c r="C3" s="124"/>
      <c r="D3" s="124"/>
    </row>
    <row r="4" spans="1:5">
      <c r="A4" s="124" t="s">
        <v>1</v>
      </c>
      <c r="B4" s="124"/>
      <c r="C4" s="124"/>
      <c r="D4" s="124"/>
    </row>
    <row r="5" spans="1:5">
      <c r="A5" s="64"/>
      <c r="B5" s="124" t="s">
        <v>316</v>
      </c>
      <c r="C5" s="124"/>
      <c r="D5" s="124"/>
    </row>
    <row r="6" spans="1:5">
      <c r="A6" s="3"/>
    </row>
    <row r="7" spans="1:5" ht="33.75" customHeight="1">
      <c r="A7" s="126" t="s">
        <v>111</v>
      </c>
      <c r="B7" s="126"/>
      <c r="C7" s="126"/>
      <c r="D7" s="126"/>
    </row>
    <row r="8" spans="1:5" ht="17.25" customHeight="1">
      <c r="A8" s="126" t="s">
        <v>174</v>
      </c>
      <c r="B8" s="126"/>
      <c r="C8" s="126"/>
      <c r="D8" s="126"/>
    </row>
    <row r="9" spans="1:5" ht="15.75">
      <c r="A9" s="5"/>
    </row>
    <row r="10" spans="1:5" ht="27" customHeight="1">
      <c r="A10" s="9" t="s">
        <v>107</v>
      </c>
      <c r="B10" s="9" t="s">
        <v>2</v>
      </c>
      <c r="C10" s="9" t="s">
        <v>142</v>
      </c>
      <c r="D10" s="9" t="s">
        <v>164</v>
      </c>
    </row>
    <row r="11" spans="1:5" ht="27" customHeight="1">
      <c r="A11" s="56" t="s">
        <v>108</v>
      </c>
      <c r="B11" s="57">
        <f>-'Приложение 1 (доходы)'!C27</f>
        <v>-36504.699999999997</v>
      </c>
      <c r="C11" s="57">
        <f>-'Приложение 1 (доходы)'!D27</f>
        <v>-39249.300000000003</v>
      </c>
      <c r="D11" s="57">
        <f>-'Приложение 1 (доходы)'!E27</f>
        <v>-39681.699999999997</v>
      </c>
    </row>
    <row r="12" spans="1:5" ht="27" customHeight="1">
      <c r="A12" s="56" t="s">
        <v>109</v>
      </c>
      <c r="B12" s="57">
        <f>'Приложение 6 (2014 функ)'!G244</f>
        <v>36504.699999999997</v>
      </c>
      <c r="C12" s="57">
        <f>'Приложение 7 (2015-16 функ)'!G332</f>
        <v>39249.300000000003</v>
      </c>
      <c r="D12" s="57">
        <f>'Приложение 7 (2015-16 функ)'!I332</f>
        <v>39681.699999999997</v>
      </c>
    </row>
    <row r="13" spans="1:5" ht="27" customHeight="1">
      <c r="A13" s="56" t="s">
        <v>110</v>
      </c>
      <c r="B13" s="57">
        <f>B11+B12</f>
        <v>0</v>
      </c>
      <c r="C13" s="86">
        <v>0</v>
      </c>
      <c r="D13" s="86">
        <v>0</v>
      </c>
    </row>
  </sheetData>
  <mergeCells count="7">
    <mergeCell ref="A8:D8"/>
    <mergeCell ref="A7:D7"/>
    <mergeCell ref="A1:D1"/>
    <mergeCell ref="A2:D2"/>
    <mergeCell ref="A3:D3"/>
    <mergeCell ref="A4:D4"/>
    <mergeCell ref="B5:D5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1 (доходы)</vt:lpstr>
      <vt:lpstr>Приложение 4 (2014 вед.)</vt:lpstr>
      <vt:lpstr>Приложение 5 (2015-16 вед)</vt:lpstr>
      <vt:lpstr>Приложение 6 (2014 функ)</vt:lpstr>
      <vt:lpstr>Приложение 7 (2015-16 функ)</vt:lpstr>
      <vt:lpstr>Приложение 8 (программы)</vt:lpstr>
      <vt:lpstr>Приложение 9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Брусницина Наталья</cp:lastModifiedBy>
  <cp:lastPrinted>2013-12-30T13:09:54Z</cp:lastPrinted>
  <dcterms:created xsi:type="dcterms:W3CDTF">1996-10-08T23:32:33Z</dcterms:created>
  <dcterms:modified xsi:type="dcterms:W3CDTF">2014-01-08T07:29:21Z</dcterms:modified>
</cp:coreProperties>
</file>